
<file path=[Content_Types].xml><?xml version="1.0" encoding="utf-8"?>
<Types xmlns="http://schemas.openxmlformats.org/package/2006/content-types"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trlProps/ctrlProp19.xml" ContentType="application/vnd.ms-excel.controlproperties+xml"/>
  <Override PartName="/xl/ctrlProps/ctrlProp29.xml" ContentType="application/vnd.ms-excel.controlproperties+xml"/>
  <Override PartName="/xl/ctrlProps/ctrlProp28.xml" ContentType="application/vnd.ms-excel.controlproperties+xml"/>
  <Override PartName="/xl/ctrlProps/ctrlProp18.xml" ContentType="application/vnd.ms-excel.controlproperties+xml"/>
  <Override PartName="/xl/ctrlProps/ctrlProp27.xml" ContentType="application/vnd.ms-excel.controlproperties+xml"/>
  <Override PartName="/xl/ctrlProps/ctrlProp26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trlProps/ctrlProp16.xml" ContentType="application/vnd.ms-excel.controlproperties+xml"/>
  <Override PartName="/xl/ctrlProps/ctrlProp24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xl/ctrlProps/ctrlProp25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trlProps/ctrlProp32.xml" ContentType="application/vnd.ms-excel.controlproperties+xml"/>
  <Override PartName="/xl/ctrlProps/ctrlProp23.xml" ContentType="application/vnd.ms-excel.controlproperties+xml"/>
  <Override PartName="/xl/ctrlProps/ctrlProp14.xml" ContentType="application/vnd.ms-excel.controlproperties+xml"/>
  <Override PartName="/xl/ctrlProps/ctrlProp22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11.xml" ContentType="application/vnd.ms-excel.controlproperties+xml"/>
  <Override PartName="/xl/ctrlProps/ctrlProp6.xml" ContentType="application/vnd.ms-excel.controlproperties+xml"/>
  <Override PartName="/xl/ctrlProps/ctrlProp5.xml" ContentType="application/vnd.ms-excel.controlproperties+xml"/>
  <Override PartName="/xl/ctrlProps/ctrlProp31.xml" ContentType="application/vnd.ms-excel.controlproperties+xml"/>
  <Override PartName="/xl/ctrlProps/ctrlProp30.xml" ContentType="application/vnd.ms-excel.controlproperties+xml"/>
  <Override PartName="/xl/ctrlProps/ctrlProp21.xml" ContentType="application/vnd.ms-excel.controlproperties+xml"/>
  <Override PartName="/xl/ctrlProps/ctrlProp12.xml" ContentType="application/vnd.ms-excel.controlproperties+xml"/>
  <Override PartName="/xl/ctrlProps/ctrlProp20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Default Extension="bin" ContentType="application/vnd.openxmlformats-officedocument.spreadsheetml.printerSettings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540" windowWidth="16500" windowHeight="8640" activeTab="2"/>
  </bookViews>
  <sheets>
    <sheet name="Course Evaluation" sheetId="1" r:id="rId1"/>
    <sheet name="PSW_Sheet" sheetId="2" state="veryHidden" r:id="rId2"/>
    <sheet name="Summary" sheetId="4" r:id="rId3"/>
    <sheet name="Readme" sheetId="3" r:id="rId4"/>
  </sheets>
  <definedNames>
    <definedName name="A_1">'Course Evaluation'!$Q$8</definedName>
    <definedName name="A_10">'Course Evaluation'!#REF!</definedName>
    <definedName name="A_11">'Course Evaluation'!#REF!</definedName>
    <definedName name="A_12">'Course Evaluation'!#REF!</definedName>
    <definedName name="A_13">'Course Evaluation'!#REF!</definedName>
    <definedName name="A_14">'Course Evaluation'!#REF!</definedName>
    <definedName name="A_15">'Course Evaluation'!#REF!</definedName>
    <definedName name="A_16">'Course Evaluation'!#REF!</definedName>
    <definedName name="A_17">'Course Evaluation'!$Q$28</definedName>
    <definedName name="A_18">'Course Evaluation'!$Q$31</definedName>
    <definedName name="A_19">'Course Evaluation'!$Q$34</definedName>
    <definedName name="A_2">'Course Evaluation'!$Q$12</definedName>
    <definedName name="A_3">'Course Evaluation'!$Q$16</definedName>
    <definedName name="A_4">'Course Evaluation'!$Q$20</definedName>
    <definedName name="A_5">'Course Evaluation'!$Q$24</definedName>
    <definedName name="A_6">'Course Evaluation'!#REF!</definedName>
    <definedName name="A_7">'Course Evaluation'!#REF!</definedName>
    <definedName name="A_8">'Course Evaluation'!#REF!</definedName>
    <definedName name="A_9">'Course Evaluation'!#REF!</definedName>
    <definedName name="Ans_18">'Course Evaluation'!$D$31</definedName>
    <definedName name="Ans_19">'Course Evaluation'!$D$34</definedName>
    <definedName name="Course_Name">Readme!#REF!</definedName>
    <definedName name="D_1">Summary!$D$6</definedName>
    <definedName name="D_10">Summary!#REF!</definedName>
    <definedName name="D_11">Summary!#REF!</definedName>
    <definedName name="D_12">Summary!#REF!</definedName>
    <definedName name="D_13">Summary!#REF!</definedName>
    <definedName name="D_14">Summary!#REF!</definedName>
    <definedName name="D_15">Summary!#REF!</definedName>
    <definedName name="D_16">Summary!#REF!</definedName>
    <definedName name="D_17">Summary!$D$11</definedName>
    <definedName name="D_18">Summary!$D$12</definedName>
    <definedName name="D_19">Summary!$D$13</definedName>
    <definedName name="D_2">Summary!$D$7</definedName>
    <definedName name="D_3">Summary!$D$8</definedName>
    <definedName name="D_4">Summary!$D$9</definedName>
    <definedName name="D_5">Summary!$D$10</definedName>
    <definedName name="D_6">Summary!#REF!</definedName>
    <definedName name="D_7">Summary!#REF!</definedName>
    <definedName name="D_8">Summary!#REF!</definedName>
    <definedName name="D_9">Summary!#REF!</definedName>
    <definedName name="Eva_1">Readme!$F$19</definedName>
    <definedName name="Eva_2">Readme!$F$20</definedName>
    <definedName name="Eva_3">Readme!$F$21</definedName>
    <definedName name="Eva_4">Readme!$F$22</definedName>
    <definedName name="Eva_5">Readme!$F$23</definedName>
    <definedName name="Grade_1">Readme!$F$12</definedName>
    <definedName name="Grade_2">Readme!$F$13</definedName>
    <definedName name="Grade_3">Readme!$F$14</definedName>
    <definedName name="Grade_4">Readme!$F$15</definedName>
    <definedName name="Grade_5">Readme!$F$16</definedName>
    <definedName name="GradeList">Readme!$F$12:$F$16</definedName>
    <definedName name="Instructor_Name">Readme!#REF!</definedName>
    <definedName name="List_1">'Course Evaluation'!$T$27:$T$32</definedName>
    <definedName name="mod">Readme!$E$30:$F$34</definedName>
    <definedName name="PSWFormInput_0" hidden="1">'Course Evaluation'!$Q$8</definedName>
    <definedName name="PSWFormInput_1" hidden="1">'Course Evaluation'!$Q$12</definedName>
    <definedName name="PSWFormInput_10" hidden="1">'Course Evaluation'!#REF!</definedName>
    <definedName name="PSWFormInput_11" hidden="1">'Course Evaluation'!#REF!</definedName>
    <definedName name="PSWFormInput_12" hidden="1">'Course Evaluation'!#REF!</definedName>
    <definedName name="PSWFormInput_13" hidden="1">'Course Evaluation'!#REF!</definedName>
    <definedName name="PSWFormInput_14" hidden="1">'Course Evaluation'!#REF!</definedName>
    <definedName name="PSWFormInput_15" hidden="1">'Course Evaluation'!#REF!</definedName>
    <definedName name="PSWFormInput_16" hidden="1">'Course Evaluation'!$Q$28</definedName>
    <definedName name="PSWFormInput_2" hidden="1">'Course Evaluation'!$Q$16</definedName>
    <definedName name="PSWFormInput_3" hidden="1">'Course Evaluation'!$Q$20</definedName>
    <definedName name="PSWFormInput_4" hidden="1">'Course Evaluation'!$Q$24</definedName>
    <definedName name="PSWFormInput_5" hidden="1">'Course Evaluation'!#REF!</definedName>
    <definedName name="PSWFormInput_6" hidden="1">'Course Evaluation'!#REF!</definedName>
    <definedName name="PSWFormInput_7" hidden="1">'Course Evaluation'!#REF!</definedName>
    <definedName name="PSWFormInput_8" hidden="1">'Course Evaluation'!#REF!</definedName>
    <definedName name="PSWFormInput_9" hidden="1">'Course Evaluation'!#REF!</definedName>
    <definedName name="PSWInput_0_0" hidden="1">'Course Evaluation'!$D$31</definedName>
    <definedName name="PSWInput_0_1" hidden="1">'Course Evaluation'!$D$34</definedName>
    <definedName name="PSWList_0_0" hidden="1">'Course Evaluation'!$T$27:$T$32</definedName>
    <definedName name="PSWList_0_1" hidden="1">'Course Evaluation'!$T$27:$T$32</definedName>
    <definedName name="PSWOutput_0" hidden="1">'Course Evaluation'!$A$1:$P$36</definedName>
    <definedName name="PSWSavingCell_0" hidden="1">Readme!#REF!</definedName>
    <definedName name="PSWSavingCell_1" hidden="1">'Course Evaluation'!$D$31</definedName>
    <definedName name="PSWSavingCell_10" hidden="1">'Course Evaluation'!#REF!</definedName>
    <definedName name="PSWSavingCell_11" hidden="1">'Course Evaluation'!#REF!</definedName>
    <definedName name="PSWSavingCell_12" hidden="1">'Course Evaluation'!#REF!</definedName>
    <definedName name="PSWSavingCell_13" hidden="1">'Course Evaluation'!#REF!</definedName>
    <definedName name="PSWSavingCell_14" hidden="1">'Course Evaluation'!#REF!</definedName>
    <definedName name="PSWSavingCell_15" hidden="1">'Course Evaluation'!#REF!</definedName>
    <definedName name="PSWSavingCell_16" hidden="1">'Course Evaluation'!#REF!</definedName>
    <definedName name="PSWSavingCell_17" hidden="1">'Course Evaluation'!#REF!</definedName>
    <definedName name="PSWSavingCell_18" hidden="1">'Course Evaluation'!#REF!</definedName>
    <definedName name="PSWSavingCell_19" hidden="1">'Course Evaluation'!$Q$28</definedName>
    <definedName name="PSWSavingCell_2" hidden="1">'Course Evaluation'!$D$34</definedName>
    <definedName name="PSWSavingCell_20" hidden="1">Summary!$C$6</definedName>
    <definedName name="PSWSavingCell_21" hidden="1">Summary!$D$6</definedName>
    <definedName name="PSWSavingCell_22" hidden="1">Summary!$E$6</definedName>
    <definedName name="PSWSavingCell_23" hidden="1">Summary!$C$7</definedName>
    <definedName name="PSWSavingCell_24" hidden="1">Summary!$D$7</definedName>
    <definedName name="PSWSavingCell_25" hidden="1">Summary!$E$7</definedName>
    <definedName name="PSWSavingCell_26" hidden="1">Summary!$C$8</definedName>
    <definedName name="PSWSavingCell_27" hidden="1">Summary!$D$8</definedName>
    <definedName name="PSWSavingCell_28" hidden="1">Summary!$E$8</definedName>
    <definedName name="PSWSavingCell_29" hidden="1">Summary!$C$9</definedName>
    <definedName name="PSWSavingCell_3" hidden="1">'Course Evaluation'!$Q$8</definedName>
    <definedName name="PSWSavingCell_30" hidden="1">Summary!$D$9</definedName>
    <definedName name="PSWSavingCell_31" hidden="1">Summary!$E$9</definedName>
    <definedName name="PSWSavingCell_32" hidden="1">Summary!$C$10</definedName>
    <definedName name="PSWSavingCell_33" hidden="1">Summary!$D$10</definedName>
    <definedName name="PSWSavingCell_34" hidden="1">Summary!$E$10</definedName>
    <definedName name="PSWSavingCell_35" hidden="1">Summary!#REF!</definedName>
    <definedName name="PSWSavingCell_36" hidden="1">Summary!#REF!</definedName>
    <definedName name="PSWSavingCell_37" hidden="1">Summary!#REF!</definedName>
    <definedName name="PSWSavingCell_38" hidden="1">Summary!#REF!</definedName>
    <definedName name="PSWSavingCell_39" hidden="1">Summary!#REF!</definedName>
    <definedName name="PSWSavingCell_4" hidden="1">'Course Evaluation'!$Q$12</definedName>
    <definedName name="PSWSavingCell_40" hidden="1">Summary!#REF!</definedName>
    <definedName name="PSWSavingCell_41" hidden="1">Summary!#REF!</definedName>
    <definedName name="PSWSavingCell_42" hidden="1">Summary!#REF!</definedName>
    <definedName name="PSWSavingCell_43" hidden="1">Summary!#REF!</definedName>
    <definedName name="PSWSavingCell_44" hidden="1">Summary!#REF!</definedName>
    <definedName name="PSWSavingCell_45" hidden="1">Summary!#REF!</definedName>
    <definedName name="PSWSavingCell_46" hidden="1">Summary!#REF!</definedName>
    <definedName name="PSWSavingCell_47" hidden="1">Summary!#REF!</definedName>
    <definedName name="PSWSavingCell_48" hidden="1">Summary!#REF!</definedName>
    <definedName name="PSWSavingCell_49" hidden="1">Summary!#REF!</definedName>
    <definedName name="PSWSavingCell_5" hidden="1">'Course Evaluation'!$Q$16</definedName>
    <definedName name="PSWSavingCell_50" hidden="1">Summary!#REF!</definedName>
    <definedName name="PSWSavingCell_51" hidden="1">Summary!#REF!</definedName>
    <definedName name="PSWSavingCell_52" hidden="1">Summary!#REF!</definedName>
    <definedName name="PSWSavingCell_53" hidden="1">Summary!#REF!</definedName>
    <definedName name="PSWSavingCell_54" hidden="1">Summary!#REF!</definedName>
    <definedName name="PSWSavingCell_55" hidden="1">Summary!#REF!</definedName>
    <definedName name="PSWSavingCell_56" hidden="1">Summary!#REF!</definedName>
    <definedName name="PSWSavingCell_57" hidden="1">Summary!#REF!</definedName>
    <definedName name="PSWSavingCell_58" hidden="1">Summary!#REF!</definedName>
    <definedName name="PSWSavingCell_59" hidden="1">Summary!#REF!</definedName>
    <definedName name="PSWSavingCell_6" hidden="1">'Course Evaluation'!$Q$20</definedName>
    <definedName name="PSWSavingCell_60" hidden="1">Summary!#REF!</definedName>
    <definedName name="PSWSavingCell_61" hidden="1">Summary!#REF!</definedName>
    <definedName name="PSWSavingCell_62" hidden="1">Summary!#REF!</definedName>
    <definedName name="PSWSavingCell_63" hidden="1">Summary!#REF!</definedName>
    <definedName name="PSWSavingCell_64" hidden="1">Summary!#REF!</definedName>
    <definedName name="PSWSavingCell_65" hidden="1">Summary!#REF!</definedName>
    <definedName name="PSWSavingCell_66" hidden="1">Summary!#REF!</definedName>
    <definedName name="PSWSavingCell_67" hidden="1">Summary!#REF!</definedName>
    <definedName name="PSWSavingCell_68" hidden="1">Summary!$C$11</definedName>
    <definedName name="PSWSavingCell_69" hidden="1">Summary!$D$11</definedName>
    <definedName name="PSWSavingCell_7" hidden="1">'Course Evaluation'!$Q$24</definedName>
    <definedName name="PSWSavingCell_70" hidden="1">Summary!$E$11</definedName>
    <definedName name="PSWSavingCell_71" hidden="1">Summary!$C$12</definedName>
    <definedName name="PSWSavingCell_72" hidden="1">Summary!$D$12</definedName>
    <definedName name="PSWSavingCell_73" hidden="1">Summary!$E$12</definedName>
    <definedName name="PSWSavingCell_74" hidden="1">Summary!$C$13</definedName>
    <definedName name="PSWSavingCell_75" hidden="1">Summary!$D$13</definedName>
    <definedName name="PSWSavingCell_76" hidden="1">Summary!$E$13</definedName>
    <definedName name="PSWSavingCell_8" hidden="1">'Course Evaluation'!#REF!</definedName>
    <definedName name="PSWSavingCell_9" hidden="1">'Course Evaluation'!#REF!</definedName>
    <definedName name="Q_1">Summary!$C$6</definedName>
    <definedName name="Q_10">Summary!#REF!</definedName>
    <definedName name="Q_11">Summary!#REF!</definedName>
    <definedName name="Q_12">Summary!#REF!</definedName>
    <definedName name="Q_13">Summary!#REF!</definedName>
    <definedName name="Q_14">Summary!#REF!</definedName>
    <definedName name="Q_15">Summary!#REF!</definedName>
    <definedName name="Q_16">Summary!#REF!</definedName>
    <definedName name="Q_17">Summary!$C$11</definedName>
    <definedName name="Q_18">Summary!$C$12</definedName>
    <definedName name="Q_19">Summary!$C$13</definedName>
    <definedName name="Q_2">Summary!$C$7</definedName>
    <definedName name="Q_3">Summary!$C$8</definedName>
    <definedName name="Q_4">Summary!$C$9</definedName>
    <definedName name="Q_5">Summary!$C$10</definedName>
    <definedName name="Q_6">Summary!#REF!</definedName>
    <definedName name="Q_7">Summary!#REF!</definedName>
    <definedName name="Q_8">Summary!#REF!</definedName>
    <definedName name="Q_9">Summary!#REF!</definedName>
    <definedName name="R_1">Summary!$E$6</definedName>
    <definedName name="R_10">Summary!#REF!</definedName>
    <definedName name="R_11">Summary!#REF!</definedName>
    <definedName name="R_12">Summary!#REF!</definedName>
    <definedName name="R_13">Summary!#REF!</definedName>
    <definedName name="R_14">Summary!#REF!</definedName>
    <definedName name="R_15">Summary!#REF!</definedName>
    <definedName name="R_16">Summary!#REF!</definedName>
    <definedName name="R_17">Summary!$E$11</definedName>
    <definedName name="R_18">Summary!$E$12</definedName>
    <definedName name="R_19">Summary!$E$13</definedName>
    <definedName name="R_2">Summary!$E$7</definedName>
    <definedName name="R_3">Summary!$E$8</definedName>
    <definedName name="R_4">Summary!$E$9</definedName>
    <definedName name="R_5">Summary!$E$10</definedName>
    <definedName name="R_6">Summary!#REF!</definedName>
    <definedName name="R_7">Summary!#REF!</definedName>
    <definedName name="R_8">Summary!#REF!</definedName>
    <definedName name="R_9">Summary!#REF!</definedName>
    <definedName name="Rate_1">Readme!$F$5</definedName>
    <definedName name="Rate_2">Readme!$F$6</definedName>
    <definedName name="Rate_3">Readme!$F$7</definedName>
    <definedName name="Rate_4">Readme!$F$8</definedName>
    <definedName name="Rate_5">Readme!$F$9</definedName>
    <definedName name="RateList">Readme!$F$5:$F$9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</definedNames>
  <calcPr calcId="125725"/>
</workbook>
</file>

<file path=xl/calcChain.xml><?xml version="1.0" encoding="utf-8"?>
<calcChain xmlns="http://schemas.openxmlformats.org/spreadsheetml/2006/main">
  <c r="R24" i="1"/>
  <c r="D10" i="4" l="1"/>
  <c r="R16" i="1"/>
  <c r="D8" i="4" s="1"/>
  <c r="R12" i="1"/>
  <c r="R8"/>
  <c r="D6" i="4"/>
  <c r="B3"/>
  <c r="B2"/>
  <c r="R28" i="1"/>
  <c r="D11" i="4" s="1"/>
  <c r="R20" i="1"/>
  <c r="D9" i="4" s="1"/>
  <c r="R34" i="1"/>
  <c r="T32"/>
  <c r="T31"/>
  <c r="T30"/>
  <c r="T29"/>
  <c r="T28"/>
  <c r="Q31" s="1"/>
  <c r="E12" i="4" s="1"/>
  <c r="E11"/>
  <c r="E9"/>
  <c r="E10"/>
  <c r="E7"/>
  <c r="E6"/>
  <c r="D13"/>
  <c r="R31" i="1"/>
  <c r="D7" i="4"/>
  <c r="C11"/>
  <c r="C12"/>
  <c r="C13"/>
  <c r="C7"/>
  <c r="C8"/>
  <c r="C9"/>
  <c r="C10"/>
  <c r="C6"/>
  <c r="M27" i="1"/>
  <c r="K27"/>
  <c r="I27"/>
  <c r="G27"/>
  <c r="D27"/>
  <c r="Q34"/>
  <c r="E13" i="4" s="1"/>
  <c r="D12"/>
  <c r="E8"/>
</calcChain>
</file>

<file path=xl/sharedStrings.xml><?xml version="1.0" encoding="utf-8"?>
<sst xmlns="http://schemas.openxmlformats.org/spreadsheetml/2006/main" count="77" uniqueCount="71">
  <si>
    <t>2.0.0.0</t>
  </si>
  <si>
    <t>tr-TR</t>
  </si>
  <si>
    <t>UEsFBgAAAAAAAAAAAAAAAAAAAAAAAA%3d%3d</t>
  </si>
  <si>
    <t>17)</t>
  </si>
  <si>
    <t>Which grade do you expect from this course?</t>
  </si>
  <si>
    <t>90-100</t>
  </si>
  <si>
    <t>80-90</t>
  </si>
  <si>
    <t>70-80</t>
  </si>
  <si>
    <t>60-70</t>
  </si>
  <si>
    <t>&lt;60</t>
  </si>
  <si>
    <t>Rate</t>
  </si>
  <si>
    <t>Grade</t>
  </si>
  <si>
    <t>Select</t>
  </si>
  <si>
    <t>Good</t>
  </si>
  <si>
    <t>Fair</t>
  </si>
  <si>
    <t>Poor</t>
  </si>
  <si>
    <t>Excellent</t>
  </si>
  <si>
    <t>How would you rate the overall quality of this course?</t>
  </si>
  <si>
    <t>18)</t>
  </si>
  <si>
    <t>19)</t>
  </si>
  <si>
    <t>Overall, how would you rate the instructor?</t>
  </si>
  <si>
    <t>Evaluation</t>
  </si>
  <si>
    <t>Very Poor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</si>
  <si>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222%22%3e%0d%0a++++%3cCells%3e%0d%0a++++++%3cAddress%3e%3d'Course+Evaluation'!%24D%2475%3c%2fAddress%3e%0d%0a++++++%3cListItemsAddress%3e%3d'Course+Evaluation'!%24T%2471%3a%24T%2476%3c%2fListItemsAddress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Poor%3c%2fDefaultValue%3e%0d%0a++++++%3cValueType%3eSystem.String%3c%2fValueType%3e%0d%0a++++%3c%2fCells%3e%0d%0a++++%3cCells%3e%0d%0a++++++%3cAddress%3e%3d'Course+Evaluation'!%24D%2478%3c%2fAddress%3e%0d%0a++++++%3cListItemsAddress%3e%3d'Course+Evaluation'!%24T%2471%3a%24T%2476%3c%2fListItemsAddress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Good%3c%2fDefaultValue%3e%0d%0a++++++%3cValueType%3eSystem.String%3c%2fValueType%3e%0d%0a++++%3c%2fCells%3e%0d%0a++%3c%2fInputCells%3e%0d%0a%3c%2fPageInputCells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</si>
  <si>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Course+Evaluation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tru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tru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Course+Evaluation+Survey+(Online)3%3c%2fApplicationName%3e%0d%0a%3c%2fPageLayouts%3e</t>
  </si>
  <si>
    <t>%3c%3fxml+version%3d%221.0%22+encoding%3d%22utf-16%22%3f%3e%0d%0a%3cSavingCells+xmlns%3axsi%3d%22http%3a%2f%2fwww.w3.org%2f2001%2fXMLSchema-instance%22+xmlns%3axsd%3d%22http%3a%2f%2fwww.w3.org%2f2001%2fXMLSchema%22+CellCount%3d%2277%22+SavingCellPrefix%3d%22PSWSavingCell_%22%3e%0d%0a++%3cCells%3e%0d%0a++++%3cNameIndex%3e0%3c%2fNameIndex%3e%0d%0a++++%3cLabel%3eCourse_Name%3c%2fLabel%3e%0d%0a++++%3cValueType%3eText%3c%2fValueType%3e%0d%0a++++%3cMultiRecordIndex+%2f%3e%0d%0a++%3c%2fCells%3e%0d%0a++%3cCells%3e%0d%0a++++%3cNameIndex%3e1%3c%2fNameIndex%3e%0d%0a++++%3cLabel%3eAns_18%3c%2fLabel%3e%0d%0a++++%3cValueType%3eText%3c%2fValueType%3e%0d%0a++++%3cMultiRecordIndex+%2f%3e%0d%0a++%3c%2fCells%3e%0d%0a++%3cCells%3e%0d%0a++++%3cNameIndex%3e2%3c%2fNameIndex%3e%0d%0a++++%3cLabel%3eAns_19%3c%2fLabel%3e%0d%0a++++%3cValueType%3eText%3c%2fValueType%3e%0d%0a++++%3cMultiRecordIndex+%2f%3e%0d%0a++%3c%2fCells%3e%0d%0a++%3cCells%3e%0d%0a++++%3cNameIndex%3e3%3c%2fNameIndex%3e%0d%0a++++%3cLabel%3eA_1%3c%2fLabel%3e%0d%0a++++%3cValueType%3eNumeric%3c%2fValueType%3e%0d%0a++++%3cMultiRecordIndex+%2f%3e%0d%0a++%3c%2fCells%3e%0d%0a++%3cCells%3e%0d%0a++++%3cNameIndex%3e4%3c%2fNameIndex%3e%0d%0a++++%3cLabel%3eA_2%3c%2fLabel%3e%0d%0a++++%3cValueType%3eNumeric%3c%2fValueType%3e%0d%0a++++%3cMultiRecordIndex+%2f%3e%0d%0a++%3c%2fCells%3e%0d%0a++%3cCells%3e%0d%0a++++%3cNameIndex%3e5%3c%2fNameIndex%3e%0d%0a++++%3cLabel%3eA_3%3c%2fLabel%3e%0d%0a++++%3cValueType%3eNumeric%3c%2fValueType%3e%0d%0a++++%3cMultiRecordIndex+%2f%3e%0d%0a++%3c%2fCells%3e%0d%0a++%3cCells%3e%0d%0a++++%3cNameIndex%3e6%3c%2fNameIndex%3e%0d%0a++++%3cLabel%3eA_4%3c%2fLabel%3e%0d%0a++++%3cValueType%3eNumeric%3c%2fValueType%3e%0d%0a++++%3cMultiRecordIndex+%2f%3e%0d%0a++%3c%2fCells%3e%0d%0a++%3cCells%3e%0d%0a++++%3cNameIndex%3e7%3c%2fNameIndex%3e%0d%0a++++%3cLabel%3eA_5%3c%2fLabel%3e%0d%0a++++%3cValueType%3eNumeric%3c%2fValueType%3e%0d%0a++++%3cMultiRecordIndex+%2f%3e%0d%0a++%3c%2fCells%3e%0d%0a++%3cCells%3e%0d%0a++++%3cNameIndex%3e8%3c%2fNameIndex%3e%0d%0a++++%3cLabel%3eA_6%3c%2fLabel%3e%0d%0a++++%3cValueType%3eNumeric%3c%2fValueType%3e%0d%0a++++%3cMultiRecordIndex+%2f%3e%0d%0a++%3c%2fCells%3e%0d%0a++%3cCells%3e%0d%0a++++%3cNameIndex%3e9%3c%2fNameIndex%3e%0d%0a++++%3cLabel%3eA_7%3c%2fLabel%3e%0d%0a++++%3cValueType%3eNumeric%3c%2fValueType%3e%0d%0a++++%3cMultiRecordIndex+%2f%3e%0d%0a++%3c%2fCells%3e%0d%0a++%3cCells%3e%0d%0a++++%3cNameIndex%3e10%3c%2fNameIndex%3e%0d%0a++++%3cLabel%3eA_8%3c%2fLabel%3e%0d%0a++++%3cValueType%3eNumeric%3c%2fValueType%3e%0d%0a++++%3cMultiRecordIndex+%2f%3e%0d%0a++%3c%2fCells%3e%0d%0a++%3cCells%3e%0d%0a++++%3cNameIndex%3e11%3c%2fNameIndex%3e%0d%0a++++%3cLabel%3eA_9%3c%2fLabel%3e%0d%0a++++%3cValueType%3eNumeric%3c%2fValueType%3e%0d%0a++++%3cMultiRecordIndex+%2f%3e%0d%0a++%3c%2fCells%3e%0d%0a++%3cCells%3e%0d%0a++++%3cNameIndex%3e12%3c%2fNameIndex%3e%0d%0a++++%3cLabel%3eA_10%3c%2fLabel%3e%0d%0a++++%3cValueType%3eNumeric%3c%2fValueType%3e%0d%0a++++%3cMultiRecordIndex+%2f%3e%0d%0a++%3c%2fCells%3e%0d%0a++%3cCells%3e%0d%0a++++%3cNameIndex%3e13%3c%2fNameIndex%3e%0d%0a++++%3cLabel%3eA_11%3c%2fLabel%3e%0d%0a++++%3cValueType%3eNumeric%3c%2fValueType%3e%0d%0a++++%3cMultiRecordIndex+%2f%3e%0d%0a++%3c%2fCells%3e%0d%0a++%3cCells%3e%0d%0a++++%3cNameIndex%3e14%3c%2fNameIndex%3e%0d%0a++++%3cLabel%3eA_12%3c%2fLabel%3e%0d%0a++++%3cValueType%3eNumeric%3c%2fValueType%3e%0d%0a++++%3cMultiRecordIndex+%2f%3e%0d%0a++%3c%2fCells%3e%0d%0a++%3cCells%3e%0d%0a++++%3cNameIndex%3e15%3c%2fNameIndex%3e%0d%0a++++%3cLabel%3eA_13%3c%2fLabel%3e%0d%0a++++%3cValueType%3eNumeric%3c%2fValueType%3e%0d%0a++++%3cMultiRecordIndex+%2f%3e%0d%0a++%3c%2fCells%3e%0d%0a++%3cCells%3e%0d%0a++++%3cNameIndex%3e16%3c%2fNameIndex%3e%0d%0a++++%3cLabel%3eA_14%3c%2fLabel%3e%0d%0a++++%3cValueType%3eNumeric%3c%2fValueType%3e%0d%0a++++%3cMultiRecordIndex+%2f%3e%0d%0a++%3c%2fCells%3e%0d%0a++%3cCells%3e%0d%0a++++%3cNameIndex%3e17%3c%2fNameIndex%3e%0d%0a++++%3cLabel%3eA_15%3c%2fLabel%3e%0d%0a++++%3cValueType%3eNumeric%3c%2fValueType%3e%0d%0a++++%3cMultiRecordIndex+%2f%3e%0d%0a++%3c%2fCells%3e%0d%0a++%3cCells%3e%0d%0a++++%3cNameIndex%3e18%3c%2fNameIndex%3e%0d%0a++++%3cLabel%3eA_16%3c%2fLabel%3e%0d%0a++++%3cValueType%3eNumeric%3c%2fValueType%3e%0d%0a++++%3cMultiRecordIndex+%2f%3e%0d%0a++%3c%2fCells%3e%0d%0a++%3cCells%3e%0d%0a++++%3cNameIndex%3e19%3c%2fNameIndex%3e%0d%0a++++%3cLabel%3eA_17%3c%2fLabel%3e%0d%0a++++%3cValueType%3eNumeric%3c%2fValueType%3e%0d%0a++++%3cMultiRecordIndex+%2f%3e%0d%0a++%3c%2fCells%3e%0d%0a++%3cCells%3e%0d%0a++++%3cNameIndex%3e20%3c%2fNameIndex%3e%0d%0a++++%3cLabel%3eQ_1%3c%2fLabel%3e%0d%0a++++%3cValueType%3eText%3c%2fValueType%3e%0d%0a++++%3cMultiRecordIndex+%2f%3e%0d%0a++%3c%2fCells%3e%0d%0a++%3cCells%3e%0d%0a++++%3cNameIndex%3e21%3c%2fNameIndex%3e%0d%0a++++%3cLabel%3eD_1%3c%2fLabel%3e%0d%0a++++%3cValueType%3eText%3c%2fValueType%3e%0d%0a++++%3cMultiRecordIndex+%2f%3e%0d%0a++%3c%2fCells%3e%0d%0a++%3cCells%3e%0d%0a++++%3cNameIndex%3e22%3c%2fNameIndex%3e%0d%0a++++%3cLabel%3eR_1%3c%2fLabel%3e%0d%0a++++%3cValueType%3eNumeric%3c%2fValueType%3e%0d%0a++++%3cMultiRecordIndex+%2f%3e%0d%0a++%3c%2fCells%3e%0d%0a++%3cCells%3e%0d%0a++++%3cNameIndex%3e23%3c%2fNameIndex%3e%0d%0a++++%3cLabel%3eQ_2%3c%2fLabel%3e%0d%0a++++%3cValueType%3eText%3c%2fValueType%3e%0d%0a++++%3cMultiRecordIndex+%2f%3e%0d%0a++%3c%2fCells%3e%0d%0a++%3cCells%3e%0d%0a++++%3cNameIndex%3e24%3c%2fNameIndex%3e%0d%0a++++%3cLabel%3eD_2%3c%2fLabel%3e%0d%0a++++%3cValueType%3eText%3c%2fValueType%3e%0d%0a++++%3cMultiRecordIndex+%2f%3e%0d%0a++%3c%2fCells%3e%0d%0a++%3cCells%3e%0d%0a++++%3cNameIndex%3e25%3c%2fNameIndex%3e%0d%0a++++%3cLabel%3eR_2%3c%2fLabel%3e%0d%0a++++%3cValueType%3eNumeric%3c%2fValueType%3e%0d%0a++++%3cMultiRecordIndex+%2f%3e%0d%0a++%3c%2fCells%3e%0d%0a++%3cCells%3e%0d%0a++++%3cNameIndex%3e26%3c%2fNameIndex%3e%0d%0a++++%3cLabel%3eQ_3%3c%2fLabel%3e%0d%0a++++%3cValueType%3eText%3c%2fValueType%3e%0d%0a++++%3cMultiRecordIndex+%2f%3e%0d%0a++%3c%2fCells%3e%0d%0a++%3cCells%3e%0d%0a++++%3cNameIndex%3e27%3c%2fNameIndex%3e%0d%0a++++%3cLabel%3eD_3%3c%2fLabel%3e%0d%0a++++%3cValueType%3eText%3c%2fValueType%3e%0d%0a++++%3cMultiRecordIndex+%2f%3e%0d%0a++%3c%2fCells%3e%0d%0a++%3cCells%3e%0d%0a++++%3cNameIndex%3e28%3c%2fNameIndex%3e%0d%0a++++%3cLabel%3eR_3%3c%2fLabel%3e%0d%0a++++%3cValueType%3eNumeric%3c%2fValueType%3e%0d%0a++++%3cMultiRecordIndex+%2f%3e%0d%0a++%3c%2fCells%3e%0d%0a++%3cCells%3e%0d%0a++++%3cNameIndex%3e29%3c%2fNameIndex%3e%0d%0a++++%3cLabel%3eQ_4%3c%2fLabel%3e%0d%0a++++%3cValueType%3eText%3c%2fValueType%3e%0d%0a++++%3cMultiRecordIndex+%2f%3e%0d%0a++%3c%2fCells%3e%0d%0a++%3cCells%3e%0d%0a++++%3cNameIndex%3e30%3c%2fNameIndex%3e%0d%0a++++%3cLabel%3eD_4%3c%2fLabel%3e%0d%0a++++%3cValueType%3eText%3c%2fValueType%3e%0d%0a++++%3cMultiRecordIndex+%2f%3e%0d%0a++%3c%2fCells%3e%0d%0a++%3cCells%3e%0d%0a++++%3cNameIndex%3e31%3c%2fNameIndex%3e%0d%0a++++%3cLabel%3eR_4%3c%2fLabel%3e%0d%0a++++%3cValueType%3eNumeric%3c%2fValueType%3e%0d%0a++++%3cMultiRecordIndex+%2f%3e%0d%0a++%3c%2fCells%3e%0d%0a++%3cCells%3e%0d%0a++++%3cNameIndex%3e32%3c%2fNameIndex%3e%0d%0a++++%3cLabel%3eQ_5%3c%2fLabel%3e%0d%0a++++%3cValueType%3eText%3c%2fValueType%3e%0d%0a++++%3cMultiRecordIndex+%2f%3e%0d%0a++%3c%2fCells%3e%0d%0a++%3cCells%3e%0d%0a++++%3cNameIndex%3e33%3c%2fNameIndex%3e%0d%0a++++%3cLabel%3eD_5%3c%2fLabel%3e%0d%0a++++%3cValueType%3eText%3c%2fValueType%3e%0d%0a++++%3cMultiRecordIndex+%2f%3e%0d%0a++%3c%2fCells%3e%0d%0a++%3cCells%3e%0d%0a++++%3cNameIndex%3e34%3c%2fNameIndex%3e%0d%0a++++%3cLabel%3eR_5%3c%2fLabel%3e%0d%0a++++%3cValueType%3eNumeric%3c%2fValueType%3e%0d%0a++++%3cMultiRecordIndex+%2f%3e%0d%0a++%3c%2fCells%3e%0d%0a++%3cCells%3e%0d%0a++++%3cNameIndex%3e35%3c%2fNameIndex%3e%0d%0a++++%3cLabel%3eQ_6%3c%2fLabel%3e%0d%0a++++%3cValueType%3eText%3c%2fValueType%3e%0d%0a++++%3cMultiRecordIndex+%2f%3e%0d%0a++%3c%2fCells%3e%0d%0a++%3cCells%3e%0d%0a++++%3cNameIndex%3e36%3c%2fNameIndex%3e%0d%0a++++%3cLabel%3eD_6%3c%2fLabel%3e%0d%0a++++%3cValueType%3eText%3c%2fValueType%3e%0d%0a++++%3cMultiRecordIndex+%2f%3e%0d%0a++%3c%2fCells%3e%0d%0a++%3cCells%3e%0d%0a++++%3cNameIndex%3e37%3c%2fNameIndex%3e%0d%0a++++%3cLabel%3eR_6%3c%2fLabel%3e%0d%0a++++%3cValueType%3eNumeric%3c%2fValueType%3e%0d%0a++++%3cMultiRecordIndex+%2f%3e%0d%0a++%3c%2fCells%3e%0d%0a++%3cCells%3e%0d%0a++++%3cNameIndex%3e38%3c%2fNameIndex%3e%0d%0a++++%3cLabel%3eQ_7%3c%2fLabel%3e%0d%0a++++%3cValueType%3eText%3c%2fValueType%3e%0d%0a++++%3cMultiRecordIndex+%2f%3e%0d%0a++%3c%2fCells%3e%0d%0a++%3cCells%3e%0d%0a++++%3cNameIndex%3e39%3c%2fNameIndex%3e%0d%0a++++%3cLabel%3eD_7%3c%2fLabel%3e%0d%0a++++%3cValueType%3eText%3c%2fValueType%3e%0d%0a++++%3cMultiRecordIndex+%2f%3e%0d%0a++%3c%2fCells%3e%0d%0a++%3cCells%3e%0d%0a++++%3cNameIndex%3e40%3c%2fNameIndex%3e%0d%0a++++%3cLabel%3eR_7%3c%2fLabel%3e%0d%0a++++%3cValueType%3eNumeric%3c%2fValueType%3e%0d%0a++++%3cMultiRecordIndex+%2f%3e%0d%0a++%3c%2fCells%3e%0d%0a++%3cCells%3e%0d%0a++++%3cNameIndex%3e41%3c%2fNameIndex%3e%0d%0a++++%3cLabel%3eQ_8%3c%2fLabel%3e%0d%0a++++%3cValueType%3eText%3c%2fValueType%3e%0d%0a++++%3cMultiRecordIndex+%2f%3e%0d%0a++%3c%2fCells%3e%0d%0a++%3cCells%3e%0d%0a++++%3cNameIndex%3e42%3c%2fNameIndex%3e%0d%0a++++%3cLabel%3eD_8%3c%2fLabel%3e%0d%0a++++%3cValueType%3eText%3c%2fValueType%3e%0d%0a++++%3cMultiRecordIndex+%2f%3e%0d%0a++%3c%2fCells%3e%0d%0a++%3cCells%3e%0d%0a++++%3cNameIndex%3e43%3c%2fNameIndex%3e%0d%0a++++%3cLabel%3eR_8%3c%2fLabel%3e%0d%0a++++%3cValueType%3eNumeric%3c%2fValueType%3e%0d%0a++++%3cMultiRecordIndex+%2f%3e%0d%0a++%3c%2fCells%3e%0d%0a++%3cCells%3e%0d%0a++++%3cNameIndex%3e44%3c%2fNameIndex%3e%0d%0a++++%3cLabel%3eQ_9%3c%2fLabel%3e%0d%0a++++%3cValueType%3eText%3c%2fValueType%3e%0d%0a++++%3cMultiRecordIndex+%2f%3e%0d%0a++%3c%2fCells%3e%0d%0a++%3cCells%3e%0d%0a++++%3cNameIndex%3e45%3c%2fNameIndex%3e%0d%0a++++%3cLabel%3eD_9%3c%2fLabel%3e%0d%0a++++%3cValueType%3eText%3c%2fValueType%3e%0d%0a++++%3cMultiRecordIndex+%2f%3e%0d%0a++%3c%2fCells%3e%0d%0a++%3cCells%3e%0d%0a++++%3cNameIndex%3e46%3c%2fNameIndex%3e%0d%0a++++%3cLabel%3eR_9%3c%2fLabel%3e%0d%0a++++%3cValueType%3eNumeric%3c%2fValueType%3e%0d%0a++++%3cMultiRecordIndex+%2f%3e%0d%0a++%3c%2fCells%3e%0d%0a++%3cCells%3e%0d%0a++++%3cNameIndex%3e47%3c%2fNameIndex%3e%0d%0a++++%3cLabel%3eQ_10%3c%2fLabel%3e%0d%0a++++%3cValueType%3eText%3c%2fValueType%3e%0d%0a++++%3cMultiRecordIndex+%2f%3e%0d%0a++%3c%2fCells%3e%0d%0a++%3cCells%3e%0d%0a++++%3cNameIndex%3e48%3c%2fNameIndex%3e%0d%0a++++%3cLabel%3eD_10%3c%2fLabel%3e%0d%0a++++%3cValueType%3eText%3c%2fValueType%3e%0d%0a++++%3cMultiRecordIndex+%2f%3e%0d%0a++%3c%2fCells%3e%0d%0a++%3cCells%3e%0d%0a++++%3cNameIndex%3e49%3c%2fNameIndex%3e%0d%0a++++%3cLabel%3eR_10%3c%2fLabel%3e%0d%0a++++%3cValueType%3eNumeric%3c%2fValueType%3e%0d%0a++++%3cMultiRecordIndex+%2f%3e%0d%0a++%3c%2fCells%3e%0d%0a++%3cCells%3e%0d%0a++++%3cNameIndex%3e50%3c%2fNameIndex%3e%0d%0a++++%3cLabel%3eQ_11%3c%2fLabel%3e%0d%0a++++%3cValueType%3eText%3c%2fValueType%3e%0d%0a++++%3cMultiRecordIndex+%2f%3e%0d%0a++%3c%2fCells%3e%0d%0a++%3cCells%3e%0d%0a++++%3cNameIndex%3e51%3c%2fNameIndex%3e%0d%0a++++%3cLabel%3eD_11%3c%2fLabel%3e%0d%0a++++%3cValueType%3eText%3c%2fValueType%3e%0d%0a++++%3cMultiRecordIndex+%2f%3e%0d%0a++%3c%2fCells%3e%0d%0a++%3cCells%3e%0d%0a++++%3cNameIndex%3e52%3c%2fNameIndex%3e%0d%0a++++%3cLabel%3eR_11%3c%2fLabel%3e%0d%0a++++%3cValueType%3eNumeric%3c%2fValueType%3e%0d%0a++++%3cMultiRecordIndex+%2f%3e%0d%0a++%3c%2fCells%3e%0d%0a++%3cCells%3e%0d%0a++++%3cNameIndex%3e53%3c%2fNameIndex%3e%0d%0a++++%3cLabel%3eQ_12%3c%2fLabel%3e%0d%0a++++%3cValueType%3eText%3c%2fValueType%3e%0d%0a++++%3cMultiRecordIndex+%2f%3e%0d%0a++%3c%2fCells%3e%0d%0a++%3cCells%3e%0d%0a++++%3cNameIndex%3e54%3c%2fNameIndex%3e%0d%0a++++%3cLabel%3eD_12%3c%2fLabel%3e%0d%0a++++%3cValueType%3eText%3c%2fValueType%3e%0d%0a++++%3cMultiRecordIndex+%2f%3e%0d%0a++%3c%2fCells%3e%0d%0a++%3cCells%3e%0d%0a++++%3cNameIndex%3e55%3c%2fNameIndex%3e%0d%0a++++%3cLabel%3eR_12%3c%2fLabel%3e%0d%0a++++%3cValueType%3eNumeric%3c%2fValueType%3e%0d%0a++++%3cMultiRecordIndex+%2f%3e%0d%0a++%3c%2fCells%3e%0d%0a++%3cCells%3e%0d%0a++++%3cNameIndex%3e56%3c%2fNameIndex%3e%0d%0a++++%3cLabel%3eQ_13%3c%2fLabel%3e%0d%0a++++%3cValueType%3eText%3c%2fValueType%3e%0d%0a++++%3cMultiRecordIndex+%2f%3e%0d%0a++%3c%2fCells%3e%0d%0a++%3cCells%3e%0d%0a++++%3cNameIndex%3e57%3c%2fNameIndex%3e%0d%0a++++%3cLabel%3eD_13%3c%2fLabel%3e%0d%0a++++%3cValueType%3eText%3c%2fValueType%3e%0d%0a++++%3cMultiRecordIndex+%2f%3e%0d%0a++%3c%2fCells%3e%0d%0a++%3cCells%3e%0d%0a++++%3cNameIndex%3e58%3c%2fNameIndex%3e%0d%0a++++%3cLabel%3eR_13%3c%2fLabel%3e%0d%0a++++%3cValueType%3eNumeric%3c%2fValueType%3e%0d%0a++++%3cMultiRecordIndex+%2f%3e%0d%0a++%3c%2fCells%3e%0d%0a++%3cCells%3e%0d%0a++++%3cNameIndex%3e59%3c%2fNameIndex%3e%0d%0a++++%3cLabel%3eQ_14%3c%2fLabel%3e%0d%0a++++%3cValueType%3eText%3c%2fValueType%3e%0d%0a++++%3cMultiRecordIndex+%2f%3e%0d%0a++%3c%2fCells%3e%0d%0a++%3cCells%3e%0d%0a++++%3cNameIndex%3e60%3c%2fNameIndex%3e%0d%0a++++%3cLabel%3eD_14%3c%2fLabel%3e%0d%0a++++%3cValueType%3eText%3c%2fValueType%3e%0d%0a++++%3cMultiRecordIndex+%2f%3e%0d%0a++%3c%2fCells%3e%0d%0a++%3cCells%3e%0d%0a++++%3cNameIndex%3e61%3c%2fNameIndex%3e%0d%0a++++%3cLabel%3eR_14%3c%2fLabel%3e%0d%0a++++%3cValueType%3eNumeric%3c%2fValueType%3e%0d%0a++++%3cMultiRecordIndex+%2f%3e%0d%0a++%3c%2fCells%3e%0d%0a++%3cCells%3e%0d%0a++++%3cNameIndex%3e62%3c%2fNameIndex%3e%0d%0a++++%3cLabel%3eQ_15%3c%2fLabel%3e%0d%0a++++%3cValueType%3eText%3c%2fValueType%3e%0d%0a++++%3cMultiRecordIndex+%2f%3e%0d%0a++%3c%2fCells%3e%0d%0a++%3cCells%3e%0d%0a++++%3cNameIndex%3e63%3c%2fNameIndex%3e%0d%0a++++%3cLabel%3eD_15%3c%2fLabel%3e%0d%0a++++%3cValueType%3eText%3c%2fValueType%3e%0d%0a++++%3cMultiRecordIndex+%2f%3e%0d%0a++%3c%2fCells%3e%0d%0a++%3cCells%3e%0d%0a++++%3cNameIndex%3e64%3c%2fNameIndex%3e%0d%0a++++%3cLabel%3eR_15%3c%2fLabel%3e%0d%0a++++%3cValueType%3eNumeric%3c%2fValueType%3e%0d%0a++++%3cMultiRecordIndex+%2f%3e%0d%0a++%3c%2fCells%3e%0d%0a++%3cCells%3e%0d%0a++++%3cNameIndex%3e65%3c%2fNameIndex%3e%0d%0a++++%3cLabel%3eQ_16%3c%2fLabel%3e%0d%0a++++%3cValueType%3eText%3c%2fValueType%3e%0d%0a++++%3cMultiRecordIndex+%2f%3e%0d%0a++%3c%2fCells%3e%0d%0a++%3cCells%3e%0d%0a++++%3cNameIndex%3e66%3c%2fNameIndex%3e%0d%0a++++%3cLabel%3eD_16%3c%2fLabel%3e%0d%0a++++%3cValueType%3eText%3c%2fValueType%3e%0d%0a++++%3cMultiRecordIndex+%2f%3e%0d%0a++%3c%2fCells%3e%0d%0a++%3cCells%3e%0d%0a++++%3cNameIndex%3e67%3c%2fNameIndex%3e%0d%0a++++%3cLabel%3eR_16%3c%2fLabel%3e%0d%0a++++%3cValueType%3eNumeric%3c%2fValueType%3e%0d%0a++++%3cMultiRecordIndex+%2f%3e%0d%0a++%3c%2fCells%3e%0d%0a++%3cCells%3e%0d%0a++++%3cNameIndex%3e68%3c%2fNameIndex%3e%0d%0a++++%3cLabel%3eQ_17%3c%2fLabel%3e%0d%0a++++%3cValueType%3eText%3c%2fValueType%3e%0d%0a++++%3cMultiRecordIndex+%2f%3e%0d%0a++%3c%2fCells%3e%0d%0a++%3cCells%3e%0d%0a++++%3cNameIndex%3e69%3c%2fNameIndex%3e%0d%0a++++%3cLabel%3eD_17%3c%2fLabel%3e%0d%0a++++%3cValueType%3eText%3c%2fValueType%3e%0d%0a++++%3cMultiRecordIndex+%2f%3e%0d%0a++%3c%2fCells%3e%0d%0a++%3cCells%3e%0d%0a++++%3cNameIndex%3e70%3c%2fNameIndex%3e%0d%0a++++%3cLabel%3eR_17%3c%2fLabel%3e%0d%0a++++%3cValueType%3eNumeric%3c%2fValueType%3e%0d%0a++++%3cMultiRecordIndex+%2f%3e%0d%0a++%3c%2fCells%3e%0d%0a++%3cCells%3e%0d%0a++++%3cNameIndex%3e71%3c%2fNameIndex%3e%0d%0a++++%3cLabel%3eQ_18%3c%2fLabel%3e%0d%0a++++%3cValueType%3eText%3c%2fValueType%3e%0d%0a++++%3cMultiRecordIndex+%2f%3e%0d%0a++%3c%2fCells%3e%0d%0a++%3cCells%3e%0d%0a++++%3cNameIndex%3e72%3c%2fNameIndex%3e%0d%0a++++%3cLabel%3eD_18%3c%2fLabel%3e%0d%0a++++%3cValueType%3eText%3c%2fValueType%3e%0d%0a++++%3cMultiRecordIndex+%2f%3e%0d%0a++%3c%2fCells%3e%0d%0a++%3cCells%3e%0d%0a++++%3cNameIndex%3e73%3c%2fNameIndex%3e%0d%0a++++%3cLabel%3eR_18%3c%2fLabel%3e%0d%0a++++%3cValueType%3eNumeric%3c%2fValueType%3e%0d%0a++++%3cMultiRecordIndex+%2f%3e%0d%0a++%3c%2fCells%3e%0d%0a++%3cCells%3e%0d%0a++++%3cNameIndex%3e74%3c%2fNameIndex%3e%0d%0a++++%3cLabel%3eQ_19%3c%2fLabel%3e%0d%0a++++%3cValueType%3eText%3c%2fValueType%3e%0d%0a++++%3cMultiRecordIndex+%2f%3e%0d%0a++%3c%2fCells%3e%0d%0a++%3cCells%3e%0d%0a++++%3cNameIndex%3e75%3c%2fNameIndex%3e%0d%0a++++%3cLabel%3eD_19%3c%2fLabel%3e%0d%0a++++%3cValueType%3eText%3c%2fValueType%3e%0d%0a++++%3cMultiRecordIndex+%2f%3e%0d%0a++%3c%2fCells%3e%0d%0a++%3cCells%3e%0d%0a++++%3cNameIndex%3e76%3c%2fNameIndex%3e%0d%0a++++%3cLabel%3eR_19%3c%2fLabel%3e%0d%0a++++%3cValueType%3eNumeric%3c%2fValueType%3e%0d%0a++++%3cMultiRecordIndex+%2f%3e%0d%0a++%3c%2fCells%3e%0d%0a%3c%2fSavingCells%3e</t>
  </si>
  <si>
    <t xml:space="preserve">
.Class196{font-family: Calibri; font-size:11pt; color:Black;border: 0.5pt  None  Black ;background-color:White; text-align:left;vertical-align:bottom;}
.Class197{font-family: Candara; font-size:13pt; color:#4A452A;font-weight: bold;border: 0.5pt  None  Black ;background-color:White; text-align:center;vertical-align:bottom;}
.Class198{font-family: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#4A452A ;background-color:White; text-align:left;vertical-align:bottom;}
.Class199{font-family: Calibri; font-size:11pt; color:Black;border-right-style: Solid ;border-top-width: 0.5pt ;border-left-width: 0.5pt ;border-right-width: 1.0pt ;border-bottom-width: 0.5pt ;border-top-color: Black ;border-left-color: Black ;border-right-color: #4A452A ;border-bottom-color: Black ;background-color:White; text-align:left;vertical-align:bottom;}
.Class200{font-family: Calibri; font-size:11pt; color:Black;border-top-style: Solid ;border-left-style: Solid ;border-top-width: 1.0pt ;border-left-width: 1.0pt ;border-right-width: 0.5pt ;border-bottom-width: 0.5pt ;border-top-color: #4A452A ;border-left-color: #4A452A ;border-right-color: Black ;border-bottom-color: Black ;background-color:#EEECE1; text-align:left;vertical-align:bottom;}
.Class201{font-family: Calibri; font-size:11pt; color:Black;font-weight: bold;border-top-style: Solid ;border-top-width: 1.0pt ;border-left-width: 0.5pt ;border-right-width: 0.5pt ;border-bottom-width: 0.5pt ;border-top-color: #4A452A ;border-left-color: Black ;border-right-color: Black ;border-bottom-color: Black ;background-color:#EEECE1; text-align:left;vertical-align:bottom;}
.Class202{font-family: Calibri; font-size:11pt; color:Black;border-top-style: Solid ;border-right-style: Solid ;border-top-width: 1.0pt ;border-left-width: 0.5pt ;border-right-width: 1.0pt ;border-bottom-width: 0.5pt ;border-top-color: #4A452A ;border-left-color: Black ;border-right-color: #4A452A ;border-bottom-color: Black ;background-color:#EEECE1; text-align:left;vertical-align:bottom;}
.Class203{font-family: Calibri; font-size:11pt; color:Black;border-left-style: Solid ;border-top-width: 0.5pt ;border-left-width: 1.0pt ;border-right-width: 0.5pt ;border-bottom-width: 0.5pt ;border-top-color: Black ;border-left-color: #4A452A ;border-right-color: Black ;border-bottom-color: Black ;background-color:White; text-align:left;vertical-align:bottom;}
.Class204{font-family: Calibri; font-size:11pt; color:Black;border: 0.5pt  None  Black ;background-color:White; text-align:center;vertical-align:bottom;}
.Class205{font-family: Calibri; font-size:11pt; color:Black;border-left-style: Solid ;border-bottom-style: Solid ;border-top-width: 0.5pt ;border-left-width: 1.0pt ;border-right-width: 0.5pt ;border-bottom-width: 1.0pt ;border-top-color: Black ;border-left-color: #4A452A ;border-right-color: Black ;border-bottom-color: #4A452A ;background-color:White; text-align:left;vertical-align:bottom;}
.Class206{font-family: Calibri; font-size:11pt; color:Black;border-right-style: Solid ;border-bottom-style: Solid ;border-top-width: 0.5pt ;border-left-width: 0.5pt ;border-right-width: 1.0pt ;border-bottom-width: 1.0pt ;border-top-color: Black ;border-left-color: Black ;border-right-color: #4A452A ;border-bottom-color: #4A452A ;background-color:White; text-align:left;vertical-align:bottom;}
.Class207{font-family: Calibri; font-size:11pt; color:Black;border-top-style: Solid ;border-top-width: 1.0pt ;border-left-width: 0.5pt ;border-right-width: 0.5pt ;border-bottom-width: 0.5pt ;border-top-color: #4A452A ;border-left-color: Black ;border-right-color: Black ;border-bottom-color: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</si>
  <si>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2235.25-35.25-19.5-35.25-35.25-35.25-35.25-35.25-35.25-35.25-35.25-35.25-43.5-35.25-35.25-35.25%22+RowCount%3d%2280%22+Width%3d%22556.5%22+InputPrefix%3d%22PSWInput_%22%3e%0d%0a++++%3cTR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222%22+Y%3d%221%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224%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225%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226%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227%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228%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229%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2210%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2211%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2212%22+Y%3d%221%22+%2f%3e%0d%0a++++++%3cTD+Style%3d%22Class196%22+Merge%3d%22False%22+RowSpan%3d%22%22+ColSpan%3d%22%22+Format%3d%22General%22+Width%3d%2243.5%22+Text%3d%22%22+Height%3d%2215%22+Align%3d%22Left%22+CellHasFormula%3d%22False%22+FontName%3d%22Calibri%22+WrapText%3d%22False%22+FontSize%3d%2211%22+X%3d%2213%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2214%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2215%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2216%22+Y%3d%221%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222%22+%2f%3e%0d%0a++++++%3cTD+Style%3d%22Class197%22+Merge%3d%22True%22+RowSpan%3d%22%22+ColSpan%3d%2214%22+Format%3d%22General%22+Width%3d%22486%22+Text%3d%22%22+Height%3d%2217.25%22+Align%3d%22Center%22+CellHasFormula%3d%22True%22+FontName%3d%22Candara%22+WrapText%3d%22False%22+FontSize%3d%2213%22+X%3d%222%22+Y%3d%222%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222%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223%22+%2f%3e%0d%0a++++++%3cTD+Style%3d%22Class197%22+Merge%3d%22True%22+RowSpan%3d%22%22+ColSpan%3d%2214%22+Format%3d%22General%22+Width%3d%22486%22+Text%3d%22%22+Height%3d%2217.25%22+Align%3d%22Center%22+CellHasFormula%3d%22True%22+FontName%3d%22Candara%22+WrapText%3d%22False%22+FontSize%3d%2213%22+X%3d%222%22+Y%3d%223%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223%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224%22+%2f%3e%0d%0a++++++%3cTD+Style%3d%22Class197%22+Merge%3d%22True%22+RowSpan%3d%22%22+ColSpan%3d%2214%22+Format%3d%22General%22+Width%3d%22486%22+Text%3d%22Course+Evaluation+Form%22+Height%3d%2217.25%22+Align%3d%22Center%22+CellHasFormula%3d%22False%22+FontName%3d%22Candara%22+WrapText%3d%22False%22+FontSize%3d%2213%22+X%3d%222%22+Y%3d%224%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224%22+%2f%3e%0d%0a++++%3c%2fTR%3e%0d%0a++++%3cTR%3e%0d%0a++++++%3cTD+Style%3d%22Class196%22+Merge%3d%22False%22+RowSpan%3d%22%22+ColSpan%3d%22%22+Format%3d%22General%22+Width%3d%2235.25%22+Text%3d%22%22+Height%3d%2215.75%22+Align%3d%22Left%22+CellHasFormula%3d%22False%22+FontName%3d%22Calibri%22+WrapText%3d%22False%22+FontSize%3d%2211%22+X%3d%221%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222%22+Y%3d%225%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2215%22+Y%3d%225%22+%2f%3e%0d%0a++++++%3cTD+Style%3d%22Class196%22+Merge%3d%22False%22+RowSpan%3d%22%22+ColSpan%3d%22%22+Format%3d%22General%22+Width%3d%2235.25%22+Text%3d%22%22+Height%3d%2215.75%22+Align%3d%22Left%22+CellHasFormula%3d%22False%22+FontName%3d%22Calibri%22+WrapText%3d%22False%22+FontSize%3d%2211%22+X%3d%2216%22+Y%3d%225%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226%22+%2f%3e%0d%0a++++++%3cTD+Style%3d%22Class201%22+Merge%3d%22False%22+RowSpan%3d%22%22+ColSpan%3d%22%22+Format%3d%22General%22+Width%3d%2219.5%22+Text%3d%221)%22+Height%3d%2215%22+Align%3d%22Left%22+CellHasFormula%3d%22False%22+FontName%3d%22Calibri%22+WrapText%3d%22False%22+FontSize%3d%2211%22+X%3d%223%22+Y%3d%226%22+%2f%3e%0d%0a++++++%3cTD+Style%3d%22Class201%22+Merge%3d%22True%22+RowSpan%3d%22%22+ColSpan%3d%2211%22+Format%3d%22General%22+Width%3d%22396%22+Text%3d%22The+instructor+is+well+prepared+for+class+sessions.%22+Height%3d%2215%22+Align%3d%22Left%22+CellHasFormula%3d%22False%22+FontName%3d%22Calibri%22+WrapText%3d%22False%22+FontSize%3d%2211%22+X%3d%224%22+Y%3d%226%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228%22%3e%0d%0a++++++++%3cFormControl%3e%0d%0a++++++++++%3cWidth%3e24%3c%2fWidth%3e%0d%0a++++++++++%3cHeight%3e17.25%3c%2fHeight%3e%0d%0a++++++++++%3cLeft%3e133.5%3c%2fLeft%3e%0d%0a++++++++++%3cTop%3e112.5%3c%2fTop%3e%0d%0a++++++++++%3cNameIndex%3e0%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228%22%3e%0d%0a++++++++%3cFormControl%3e%0d%0a++++++++++%3cWidth%3e24%3c%2fWidth%3e%0d%0a++++++++++%3cHeight%3e17.25%3c%2fHeight%3e%0d%0a++++++++++%3cLeft%3e218.25%3c%2fLeft%3e%0d%0a++++++++++%3cTop%3e112.5%3c%2fTop%3e%0d%0a++++++++++%3cNameIndex%3e0%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228%22%3e%0d%0a++++++++%3cFormControl%3e%0d%0a++++++++++%3cWidth%3e24%3c%2fWidth%3e%0d%0a++++++++++%3cHeight%3e17.25%3c%2fHeight%3e%0d%0a++++++++++%3cLeft%3e288.75%3c%2fLeft%3e%0d%0a++++++++++%3cTop%3e112.5%3c%2fTop%3e%0d%0a++++++++++%3cNameIndex%3e0%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228%22%3e%0d%0a++++++++%3cFormControl%3e%0d%0a++++++++++%3cWidth%3e24%3c%2fWidth%3e%0d%0a++++++++++%3cHeight%3e17.25%3c%2fHeight%3e%0d%0a++++++++++%3cLeft%3e363%3c%2fLeft%3e%0d%0a++++++++++%3cTop%3e112.5%3c%2fTop%3e%0d%0a++++++++++%3cNameIndex%3e0%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228%22%3e%0d%0a++++++++%3cFormControl%3e%0d%0a++++++++++%3cWidth%3e24%3c%2fWidth%3e%0d%0a++++++++++%3cHeight%3e17.25%3c%2fHeight%3e%0d%0a++++++++++%3cLeft%3e432.75%3c%2fLeft%3e%0d%0a++++++++++%3cTop%3e112.5%3c%2fTop%3e%0d%0a++++++++++%3cNameIndex%3e0%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2210%22+%2f%3e%0d%0a++++++%3cTD+Style%3d%22Class201%22+Merge%3d%22False%22+RowSpan%3d%22%22+ColSpan%3d%22%22+Format%3d%22General%22+Width%3d%2219.5%22+Text%3d%222)%22+Height%3d%2215%22+Align%3d%22Left%22+CellHasFormula%3d%22False%22+FontName%3d%22Calibri%22+WrapText%3d%22False%22+FontSize%3d%2211%22+X%3d%223%22+Y%3d%2210%22+%2f%3e%0d%0a++++++%3cTD+Style%3d%22Class201%22+Merge%3d%22True%22+RowSpan%3d%22%22+ColSpan%3d%2211%22+Format%3d%22General%22+Width%3d%22396%22+Text%3d%22The+instructor+answers+questions+care</t>
  </si>
  <si>
    <t xml:space="preserve"> fully+and+completely.%22+Height%3d%2215%22+Align%3d%22Left%22+CellHasFormula%3d%22False%22+FontName%3d%22Calibri%22+WrapText%3d%22False%22+FontSize%3d%2211%22+X%3d%224%22+Y%3d%2210%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2212%22%3e%0d%0a++++++++%3cFormControl%3e%0d%0a++++++++++%3cWidth%3e24%3c%2fWidth%3e%0d%0a++++++++++%3cHeight%3e17.25%3c%2fHeight%3e%0d%0a++++++++++%3cLeft%3e133.5%3c%2fLeft%3e%0d%0a++++++++++%3cTop%3e173.25%3c%2fTop%3e%0d%0a++++++++++%3cNameIndex%3e1%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2212%22%3e%0d%0a++++++++%3cFormControl%3e%0d%0a++++++++++%3cWidth%3e24%3c%2fWidth%3e%0d%0a++++++++++%3cHeight%3e17.25%3c%2fHeight%3e%0d%0a++++++++++%3cLeft%3e218.25%3c%2fLeft%3e%0d%0a++++++++++%3cTop%3e173.25%3c%2fTop%3e%0d%0a++++++++++%3cNameIndex%3e1%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2212%22%3e%0d%0a++++++++%3cFormControl%3e%0d%0a++++++++++%3cWidth%3e24%3c%2fWidth%3e%0d%0a++++++++++%3cHeight%3e17.25%3c%2fHeight%3e%0d%0a++++++++++%3cLeft%3e288.75%3c%2fLeft%3e%0d%0a++++++++++%3cTop%3e173.25%3c%2fTop%3e%0d%0a++++++++++%3cNameIndex%3e1%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2212%22%3e%0d%0a++++++++%3cFormControl%3e%0d%0a++++++++++%3cWidth%3e24%3c%2fWidth%3e%0d%0a++++++++++%3cHeight%3e17.25%3c%2fHeight%3e%0d%0a++++++++++%3cLeft%3e363%3c%2fLeft%3e%0d%0a++++++++++%3cTop%3e173.25%3c%2fTop%3e%0d%0a++++++++++%3cNameIndex%3e1%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2212%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2212%22%3e%0d%0a++++++++%3cFormControl%3e%0d%0a++++++++++%3cWidth%3e24%3c%2fWidth%3e%0d%0a++++++++++%3cHeight%3e17.25%3c%2fHeight%3e%0d%0a++++++++++%3cLeft%3e432.75%3c%2fLeft%3e%0d%0a++++++++++%3cTop%3e173.25%3c%2fTop%3e%0d%0a++++++++++%3cNameIndex%3e1%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2212%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2213%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2213%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2213%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2213%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2213%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2213%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2214%22+%2f%3e%0d%0a++++++%3cTD+Style%3d%22Class201%22+Merge%3d%22False%22+RowSpan%3d%22%22+ColSpan%3d%22%22+Format%3d%22General%22+Width%3d%2219.5%22+Text%3d%223)%22+Height%3d%2215%22+Align%3d%22Left%22+CellHasFormula%3d%22False%22+FontName%3d%22Calibri%22+WrapText%3d%22False%22+FontSize%3d%2211%22+X%3d%223%22+Y%3d%2214%22+%2f%3e%0d%0a++++++%3cTD+Style%3d%22Class201%22+Merge%3d%22True%22+RowSpan%3d%22%22+ColSpan%3d%2211%22+Format%3d%22General%22+Width%3d%22396%22+Text%3d%22The+instructor+uses+examples+to+make+the+materials+easy+to+understand.%22+Height%3d%2215%22+Align%3d%22Left%22+CellHasFormula%3d%22False%22+FontName%3d%22Calibri%22+WrapText%3d%22False%22+FontSize%3d%2211%22+X%3d%224%22+Y%3d%2214%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2216%22%3e%0d%0a++++++++%3cFormControl%3e%0d%0a++++++++++%3cWidth%3e24%3c%2fWidth%3e%0d%0a++++++++++%3cHeight%3e17.25%3c%2fHeight%3e%0d%0a++++++++++%3cLeft%3e133.5%3c%2fLeft%3e%0d%0a++++++++++%3cTop%3e234%3c%2fTop%3e%0d%0a++++++++++%3cNameIndex%3e2%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2216%22%3e%0d%0a++++++++%3cFormControl%3e%0d%0a++++++++++%3cWidth%3e24%3c%2fWidth%3e%0d%0a++++++++++%3cHeight%3e17.25%3c%2fHeight%3e%0d%0a++++++++++%3cLeft%3e218.25%3c%2fLeft%3e%0d%0a++++++++++%3cTop%3e234%3c%2fTop%3e%0d%0a++++++++++%3cNameIndex%3e2%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2216%22%3e%0d%0a++++++++%3cFormControl%3e%0d%0a++++++++++%3cWidth%3e24%3c%2fWidth%3e%0d%0a++++++++++%3cHeight%3e17.25%3c%2fHeight%3e%0d%0a++++++++++%3cLeft%3e288.75%3c%2fLeft%3e%0d%0a++++++++++%3cTop%3e234%3c%2fTop%3e%0d%0a++++++++++%3cNameIndex%3e2%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2216%22%3e%0d%0a++++++++%3cFormControl%3e%0d%0a++++++++++%3cWidth%3e24%3c%2fWidth%3e%0d%0a++++++++++%3cHeight%3e17.25%3c%2fHeight%3e%0d%0a++++++++++%3cLeft%3e363%3c%2fLeft%3e%0d%0a++++++++++%3cTop%3e234%3c%2fTop%3e%0d%0a++++++++++%3cNameIndex%3e2%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2216%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2216%22%3e%0d%0a++++++++%3cFormControl%3e%0d%0a++++++++++%3cWidth%3e24%3c%2fWidth%3e%0d%0a++++++++++%3cHeight%3e17.25%3c%2fHeight%3e%0d%0a++++++++++%3cLeft%3e432.75%3c%2fLeft%3e%0d%0a++++++++++%3cTop%3e234%3c%2fTop%3e%0d%0a++++++++++%3cNameIndex%3e2%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2216%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2217%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2217%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2217%22+%2f</t>
  </si>
  <si>
    <t xml:space="preserve"> 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2217%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2217%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2217%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2217%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2218%22+%2f%3e%0d%0a++++++%3cTD+Style%3d%22Class201%22+Merge%3d%22False%22+RowSpan%3d%22%22+ColSpan%3d%22%22+Format%3d%22General%22+Width%3d%2219.5%22+Text%3d%224)%22+Height%3d%2215%22+Align%3d%22Left%22+CellHasFormula%3d%22False%22+FontName%3d%22Calibri%22+WrapText%3d%22False%22+FontSize%3d%2211%22+X%3d%223%22+Y%3d%2218%22+%2f%3e%0d%0a++++++%3cTD+Style%3d%22Class201%22+Merge%3d%22True%22+RowSpan%3d%22%22+ColSpan%3d%2211%22+Format%3d%22General%22+Width%3d%22396%22+Text%3d%22The+instructor+stimulated+interest+in+the+course.%22+Height%3d%2215%22+Align%3d%22Left%22+CellHasFormula%3d%22False%22+FontName%3d%22Calibri%22+WrapText%3d%22False%22+FontSize%3d%2211%22+X%3d%224%22+Y%3d%2218%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2220%22%3e%0d%0a++++++++%3cFormControl%3e%0d%0a++++++++++%3cWidth%3e24%3c%2fWidth%3e%0d%0a++++++++++%3cHeight%3e17.25%3c%2fHeight%3e%0d%0a++++++++++%3cLeft%3e133.5%3c%2fLeft%3e%0d%0a++++++++++%3cTop%3e294.75%3c%2fTop%3e%0d%0a++++++++++%3cNameIndex%3e3%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2220%22%3e%0d%0a++++++++%3cFormControl%3e%0d%0a++++++++++%3cWidth%3e24%3c%2fWidth%3e%0d%0a++++++++++%3cHeight%3e17.25%3c%2fHeight%3e%0d%0a++++++++++%3cLeft%3e218.25%3c%2fLeft%3e%0d%0a++++++++++%3cTop%3e294.75%3c%2fTop%3e%0d%0a++++++++++%3cNameIndex%3e3%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2220%22%3e%0d%0a++++++++%3cFormControl%3e%0d%0a++++++++++%3cWidth%3e24%3c%2fWidth%3e%0d%0a++++++++++%3cHeight%3e17.25%3c%2fHeight%3e%0d%0a++++++++++%3cLeft%3e288.75%3c%2fLeft%3e%0d%0a++++++++++%3cTop%3e294.75%3c%2fTop%3e%0d%0a++++++++++%3cNameIndex%3e3%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2220%22%3e%0d%0a++++++++%3cFormControl%3e%0d%0a++++++++++%3cWidth%3e24%3c%2fWidth%3e%0d%0a++++++++++%3cHeight%3e17.25%3c%2fHeight%3e%0d%0a++++++++++%3cLeft%3e363%3c%2fLeft%3e%0d%0a++++++++++%3cTop%3e294.75%3c%2fTop%3e%0d%0a++++++++++%3cNameIndex%3e3%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2220%22%3e%0d%0a++++++++%3cFormControl%3e%0d%0a++++++++++%3cWidth%3e24%3c%2fWidth%3e%0d%0a++++++++++%3cHeight%3e17.25%3c%2fHeight%3e%0d%0a++++++++++%3cLeft%3e432.75%3c%2fLeft%3e%0d%0a++++++++++%3cTop%3e294.75%3c%2fTop%3e%0d%0a++++++++++%3cNameIndex%3e3%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2221%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2222%22+%2f%3e%0d%0a++++++%3cTD+Style%3d%22Class201%22+Merge%3d%22False%22+RowSpan%3d%22%22+ColSpan%3d%22%22+Format%3d%22General%22+Width%3d%2219.5%22+Text%3d%225)%22+Height%3d%2215%22+Align%3d%22Left%22+CellHasFormula%3d%22False%22+FontName%3d%22Calibri%22+WrapText%3d%22False%22+FontSize%3d%2211%22+X%3d%223%22+Y%3d%2222%22+%2f%3e%0d%0a++++++%3cTD+Style%3d%22Class201%22+Merge%3d%22True%22+RowSpan%3d%22%22+ColSpan%3d%2211%22+Format%3d%22General%22+Width%3d%22396%22+Text%3d%22The+instructor+made+the+course+material+interesting.%22+Height%3d%2215%22+Align%3d%22Left%22+CellHasFormula%3d%22False%22+FontName%3d%22Calibri%22+WrapText%3d%22False%22+FontSize%3d%2211%22+X%3d%224%22+Y%3d%2222%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2222%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2223%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2223%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2224%22%3e%0d%0a++++++++%3cFormControl%3e%0d%0a++++++++++%3cWidth%3e24%3c%2fWidth%3e%0d%0a++++++++++%3cHeight%3e17.25%3c%2fHeight%3e%0d%0a++++++++++%3cLeft%3e133.5%3c%2fLeft%3e%0d%0a++++++++++%3cTop%3e355.5%3c%2fTop%3e%0d%0a++++++++++%3cNameIndex%3e4%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2224%22%3e%0d%0a++++++++%3cFormControl%3e%0d%0a++++++++++%3cWidth%3e24%3c%2fWidth%3e%0d%0a++++++++++%3cHeight%3e17.25%3c%2fHeight%3e%0d%0a++++++++++%3cLeft%3e218.25%3c%2fLeft%3e%0d%0a++++++++++%3cTop%3e355.5%3c%2fTop%3e%0d%0a++++++++++%3cNameIndex%3e4%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2224%22%3e%0d%0a++++++++%3cFormControl%3e%0d%0a++++++++++%3cWidth%3e24%3c%2fWidth%3e%0d%0a++++++++++%3cHeight%3e17.25%3c%2fHeight%3e%0d%0a++++++++++%3cLeft%3e288.75%3c%2fLeft%3e%0d%0a++++++++++%3cTop%3e355.5%3c%2fTop%3e%0d%0a++++++++++%3cNameIndex%3e4%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2224%22%3e%0d%0a++++++++%3cFormControl%3e%0d%0a++++++++++%3cWidth%3e24%3c%2fWidth%3e%0d%0a++++++++++%3cHeight%3e17.25%3c%2fHeight%3e%0d%0a++++++++++%3cLeft%3e363%3c%2fLeft%3e%0d%0a++++++++++%3cTop%3e355.5%3c%2fTop%3e%0d%0a++++++++++%3cNameIndex%3e4%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2224%22%3e%0d%0a++++++++%3cFormControl%3e%0d%0a++++++++++%3cWidth%3e24%3c%2fWidth%3e%0d%0a++++++++++%3cHeight%3e17.25%3c%2fHeight%3e%0d%0a++++++++++%3cLeft%3e432.75%3c%2fLeft%3e%0d%0a++++++++++%3cTop%3e355.5%3c%2fTop%3e%0d%0a++++++++++%3cNameIndex%3e4%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2224%22+%2f%3e%0d%0a++++%3c%2fTR%3e%0d%0a++++%3cTR%3e%0d%0a++++++%3cTD+Style%3d%22Class199%22+Merge%3d%22False%22+RowSpan%3d%22%22+ColSpan%3d%22%22+Format%3d%22Gene</t>
  </si>
  <si>
    <t xml:space="preserve"> ral%22+Width%3d%2235.25%22+Text%3d%22%22+Height%3d%2215.75%22+Align%3d%22Left%22+CellHasFormula%3d%22False%22+FontName%3d%22Calibri%22+WrapText%3d%22False%22+FontSize%3d%2211%22+X%3d%221%22+Y%3d%2225%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2226%22+%2f%3e%0d%0a++++++%3cTD+Style%3d%22Class201%22+Merge%3d%22False%22+RowSpan%3d%22%22+ColSpan%3d%22%22+Format%3d%22General%22+Width%3d%2219.5%22+Text%3d%226)%22+Height%3d%2215%22+Align%3d%22Left%22+CellHasFormula%3d%22False%22+FontName%3d%22Calibri%22+WrapText%3d%22False%22+FontSize%3d%2211%22+X%3d%223%22+Y%3d%2226%22+%2f%3e%0d%0a++++++%3cTD+Style%3d%22Class201%22+Merge%3d%22True%22+RowSpan%3d%22%22+ColSpan%3d%2211%22+Format%3d%22General%22+Width%3d%22396%22+Text%3d%22The+instructor+is+knowledgeable+about+the+topics+presented+in+the+course.%22+Height%3d%2215%22+Align%3d%22Left%22+CellHasFormula%3d%22False%22+FontName%3d%22Calibri%22+WrapText%3d%22False%22+FontSize%3d%2211%22+X%3d%224%22+Y%3d%2226%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2226%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2227%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2227%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2228%22%3e%0d%0a++++++++%3cFormControl%3e%0d%0a++++++++++%3cWidth%3e24%3c%2fWidth%3e%0d%0a++++++++++%3cHeight%3e17.25%3c%2fHeight%3e%0d%0a++++++++++%3cLeft%3e133.5%3c%2fLeft%3e%0d%0a++++++++++%3cTop%3e416.25%3c%2fTop%3e%0d%0a++++++++++%3cNameIndex%3e5%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2228%22%3e%0d%0a++++++++%3cFormControl%3e%0d%0a++++++++++%3cWidth%3e24%3c%2fWidth%3e%0d%0a++++++++++%3cHeight%3e17.25%3c%2fHeight%3e%0d%0a++++++++++%3cLeft%3e218.25%3c%2fLeft%3e%0d%0a++++++++++%3cTop%3e416.25%3c%2fTop%3e%0d%0a++++++++++%3cNameIndex%3e5%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2228%22%3e%0d%0a++++++++%3cFormControl%3e%0d%0a++++++++++%3cWidth%3e24%3c%2fWidth%3e%0d%0a++++++++++%3cHeight%3e17.25%3c%2fHeight%3e%0d%0a++++++++++%3cLeft%3e288.75%3c%2fLeft%3e%0d%0a++++++++++%3cTop%3e416.25%3c%2fTop%3e%0d%0a++++++++++%3cNameIndex%3e5%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2228%22%3e%0d%0a++++++++%3cFormControl%3e%0d%0a++++++++++%3cWidth%3e24%3c%2fWidth%3e%0d%0a++++++++++%3cHeight%3e17.25%3c%2fHeight%3e%0d%0a++++++++++%3cLeft%3e363%3c%2fLeft%3e%0d%0a++++++++++%3cTop%3e416.25%3c%2fTop%3e%0d%0a++++++++++%3cNameIndex%3e5%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2228%22%3e%0d%0a++++++++%3cFormControl%3e%0d%0a++++++++++%3cWidth%3e24%3c%2fWidth%3e%0d%0a++++++++++%3cHeight%3e17.25%3c%2fHeight%3e%0d%0a++++++++++%3cLeft%3e432.75%3c%2fLeft%3e%0d%0a++++++++++%3cTop%3e416.25%3c%2fTop%3e%0d%0a++++++++++%3cNameIndex%3e5%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2229%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2230%22+%2f%3e%0d%0a++++++%3cTD+Style%3d%22Class201%22+Merge%3d%22False%22+RowSpan%3d%22%22+ColSpan%3d%22%22+Format%3d%22General%22+Width%3d%2219.5%22+Text%3d%227)%22+Height%3d%2215%22+Align%3d%22Left%22+CellHasFormula%3d%22False%22+FontName%3d%22Calibri%22+WrapText%3d%22False%22+FontSize%3d%2211%22+X%3d%223%22+Y%3d%2230%22+%2f%3e%0d%0a++++++%3cTD+Style%3d%22Class201%22+Merge%3d%22True%22+RowSpan%3d%22%22+ColSpan%3d%2211%22+Format%3d%22General%22+Width%3d%22396%22+Text%3d%22The+instructor+treats+students+respectfully.%22+Height%3d%2215%22+Align%3d%22Left%22+CellHasFormula%3d%22False%22+FontName%3d%22Calibri%22+WrapText%3d%22False%22+FontSize%3d%2211%22+X%3d%224%22+Y%3d%2230%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2232%22%3e%0d%0a++++++++%3cFormControl%3e%0d%0a++++++++++%3cWidth%3e24%3c%2fWidth%3e%0d%0a++++++++++%3cHeight%3e17.25%3c%2fHeight%3e%0d%0a++++++++++%3cLeft%3e133.5%3c%2fLeft%3e%0d%0a++++++++++%3cTop%3e477%3c%2fTop%3e%0d%0a++++++++++%3cNameIndex%3e6%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2232%22%3e%0d%0a++++++++%3cFormControl%3e%0d%0a++++++++++%3cWidth%3e24%3c%2fWidth%3e%0d%0a++++++++++%3cHeight%3e17.25%3c%2fHeight%3e%0d%0a++++++++++%3cLeft%3e218.25%3c%2fLeft%3e%0d%0a++++++++++%3cTop%3e477%3c%2fTop%3e%0d%0a++++++++++%3cNameIndex%3e6%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2232%22%3e%0d%0a++++++++%3cFormControl%3e%0d%0a++++++++++%3cWidth%3e24%3c%2fWidth%3e%0d%0a++++++++++%3cHeight%3e17.25%3c%2fHeight%3e%0d%0a++++++++++%3cLeft%3e288.75%3c%2fLeft%3e%0d%0a++++++++++%3cTop%3e477%3c%2fTop%3e%0d%0a++++++++++%3cNameIndex%3e6%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</t>
  </si>
  <si>
    <t xml:space="preserve"> %3d%22True%22+FontSize%3d%2211%22+X%3d%2210%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2232%22%3e%0d%0a++++++++%3cFormControl%3e%0d%0a++++++++++%3cWidth%3e24%3c%2fWidth%3e%0d%0a++++++++++%3cHeight%3e17.25%3c%2fHeight%3e%0d%0a++++++++++%3cLeft%3e363%3c%2fLeft%3e%0d%0a++++++++++%3cTop%3e477%3c%2fTop%3e%0d%0a++++++++++%3cNameIndex%3e6%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2232%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2232%22%3e%0d%0a++++++++%3cFormControl%3e%0d%0a++++++++++%3cWidth%3e24%3c%2fWidth%3e%0d%0a++++++++++%3cHeight%3e17.25%3c%2fHeight%3e%0d%0a++++++++++%3cLeft%3e432.75%3c%2fLeft%3e%0d%0a++++++++++%3cTop%3e477%3c%2fTop%3e%0d%0a++++++++++%3cNameIndex%3e6%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2232%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2233%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2233%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2233%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2233%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2233%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2233%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2234%22+%2f%3e%0d%0a++++++%3cTD+Style%3d%22Class201%22+Merge%3d%22False%22+RowSpan%3d%22%22+ColSpan%3d%22%22+Format%3d%22General%22+Width%3d%2219.5%22+Text%3d%228)%22+Height%3d%2215%22+Align%3d%22Left%22+CellHasFormula%3d%22False%22+FontName%3d%22Calibri%22+WrapText%3d%22False%22+FontSize%3d%2211%22+X%3d%223%22+Y%3d%2234%22+%2f%3e%0d%0a++++++%3cTD+Style%3d%22Class201%22+Merge%3d%22True%22+RowSpan%3d%22%22+ColSpan%3d%2211%22+Format%3d%22General%22+Width%3d%22396%22+Text%3d%22The+instructor+is+fair+in+dealing+with+students.%22+Height%3d%2215%22+Align%3d%22Left%22+CellHasFormula%3d%22False%22+FontName%3d%22Calibri%22+WrapText%3d%22False%22+FontSize%3d%2211%22+X%3d%224%22+Y%3d%2234%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2236%22%3e%0d%0a++++++++%3cFormControl%3e%0d%0a++++++++++%3cWidth%3e24%3c%2fWidth%3e%0d%0a++++++++++%3cHeight%3e17.25%3c%2fHeight%3e%0d%0a++++++++++%3cLeft%3e133.5%3c%2fLeft%3e%0d%0a++++++++++%3cTop%3e537.75%3c%2fTop%3e%0d%0a++++++++++%3cNameIndex%3e7%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2236%22%3e%0d%0a++++++++%3cFormControl%3e%0d%0a++++++++++%3cWidth%3e24%3c%2fWidth%3e%0d%0a++++++++++%3cHeight%3e17.25%3c%2fHeight%3e%0d%0a++++++++++%3cLeft%3e218.25%3c%2fLeft%3e%0d%0a++++++++++%3cTop%3e537.75%3c%2fTop%3e%0d%0a++++++++++%3cNameIndex%3e7%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2236%22%3e%0d%0a++++++++%3cFormControl%3e%0d%0a++++++++++%3cWidth%3e24%3c%2fWidth%3e%0d%0a++++++++++%3cHeight%3e17.25%3c%2fHeight%3e%0d%0a++++++++++%3cLeft%3e288.75%3c%2fLeft%3e%0d%0a++++++++++%3cTop%3e537.75%3c%2fTop%3e%0d%0a++++++++++%3cNameIndex%3e7%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2236%22%3e%0d%0a++++++++%3cFormControl%3e%0d%0a++++++++++%3cWidth%3e24%3c%2fWidth%3e%0d%0a++++++++++%3cHeight%3e17.25%3c%2fHeight%3e%0d%0a++++++++++%3cLeft%3e363%3c%2fLeft%3e%0d%0a++++++++++%3cTop%3e537.75%3c%2fTop%3e%0d%0a++++++++++%3cNameIndex%3e7%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2236%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2236%22%3e%0d%0a++++++++%3cFormControl%3e%0d%0a++++++++++%3cWidth%3e24%3c%2fWidth%3e%0d%0a++++++++++%3cHeight%3e17.25%3c%2fHeight%3e%0d%0a++++++++++%3cLeft%3e432.75%3c%2fLeft%3e%0d%0a++++++++++%3cTop%3e537.75%3c%2fTop%3e%0d%0a++++++++++%3cNameIndex%3e7%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2236%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2237%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2237%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2237%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2237%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2237%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2237%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2238%22+%2f%3e%0d%0a++++++%3cTD+Style%3d%22Class201%22+Merge%3d%22False%22+RowSpan%3d%22%22+ColSpan%3d%22%22+Format%3d%22General%22+Width%3d%2219.5%22+Text%3d%229)%22+Height%3d%2215%22+Align%3d%22Left%22+CellHasFormula%3d%22False%22+FontName%3d%22Calibri%22+WrapText%3d%22False%22+FontSize%3d%2211%22+X%3d%223%22+Y%3d%2238%22+%2f%3e%0d%0a++++++%3cTD+Style%3d%22Class201%22+Merge%3d%22True%22+RowSpan%3d%22%22+ColSpan%3d%2211%22+Format%3d%22General%22+Width%3d%22396%22+Text%3d%22The+instructor+makes+students+feel+comfortable+about+asking+questions.%22+Height%3d%2215%22+Align%3d%22Left%22+CellHasFormula%3d%22False%22+FontName%3d%22Calibri%22+WrapText%3d%22False%22+FontSize%3d%2211%22+X%3d%224%22+Y%3d%2238%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2240%22+%2f%3e%0d%0a++++++%3cTD+Style%3d%22Class204%22+Merge%3d%22False%22+RowSpan%3d%22%22+ColSpan%3d%22%22+Format%3d%22General%22+Width%3d%2235.25%22+Text%3d%22%22+Height%3d%2215%22+Align%3d%22Center%22+CellHasFor</t>
  </si>
  <si>
    <t xml:space="preserve"> mula%3d%22False%22+FontName%3d%22Calibri%22+WrapText%3d%22True%22+FontSize%3d%2211%22+X%3d%225%22+Y%3d%2240%22%3e%0d%0a++++++++%3cFormControl%3e%0d%0a++++++++++%3cWidth%3e24%3c%2fWidth%3e%0d%0a++++++++++%3cHeight%3e17.25%3c%2fHeight%3e%0d%0a++++++++++%3cLeft%3e133.5%3c%2fLeft%3e%0d%0a++++++++++%3cTop%3e598.5%3c%2fTop%3e%0d%0a++++++++++%3cNameIndex%3e8%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2240%22%3e%0d%0a++++++++%3cFormControl%3e%0d%0a++++++++++%3cWidth%3e24%3c%2fWidth%3e%0d%0a++++++++++%3cHeight%3e17.25%3c%2fHeight%3e%0d%0a++++++++++%3cLeft%3e218.25%3c%2fLeft%3e%0d%0a++++++++++%3cTop%3e598.5%3c%2fTop%3e%0d%0a++++++++++%3cNameIndex%3e8%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2240%22%3e%0d%0a++++++++%3cFormControl%3e%0d%0a++++++++++%3cWidth%3e24%3c%2fWidth%3e%0d%0a++++++++++%3cHeight%3e17.25%3c%2fHeight%3e%0d%0a++++++++++%3cLeft%3e288.75%3c%2fLeft%3e%0d%0a++++++++++%3cTop%3e598.5%3c%2fTop%3e%0d%0a++++++++++%3cNameIndex%3e8%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2240%22%3e%0d%0a++++++++%3cFormControl%3e%0d%0a++++++++++%3cWidth%3e24%3c%2fWidth%3e%0d%0a++++++++++%3cHeight%3e17.25%3c%2fHeight%3e%0d%0a++++++++++%3cLeft%3e363%3c%2fLeft%3e%0d%0a++++++++++%3cTop%3e598.5%3c%2fTop%3e%0d%0a++++++++++%3cNameIndex%3e8%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2240%22%3e%0d%0a++++++++%3cFormControl%3e%0d%0a++++++++++%3cWidth%3e24%3c%2fWidth%3e%0d%0a++++++++++%3cHeight%3e17.25%3c%2fHeight%3e%0d%0a++++++++++%3cLeft%3e432.75%3c%2fLeft%3e%0d%0a++++++++++%3cTop%3e598.5%3c%2fTop%3e%0d%0a++++++++++%3cNameIndex%3e8%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2242%22+%2f%3e%0d%0a++++++%3cTD+Style%3d%22Class201%22+Merge%3d%22False%22+RowSpan%3d%22%22+ColSpan%3d%22%22+Format%3d%22General%22+Width%3d%2219.5%22+Text%3d%2210)%22+Height%3d%2215%22+Align%3d%22Left%22+CellHasFormula%3d%22False%22+FontName%3d%22Calibri%22+WrapText%3d%22False%22+FontSize%3d%2211%22+X%3d%223%22+Y%3d%2242%22+%2f%3e%0d%0a++++++%3cTD+Style%3d%22Class201%22+Merge%3d%22True%22+RowSpan%3d%22%22+ColSpan%3d%2211%22+Format%3d%22General%22+Width%3d%22396%22+Text%3d%22Course+assignments+are+interesting+and+stimulating.%22+Height%3d%2215%22+Align%3d%22Left%22+CellHasFormula%3d%22False%22+FontName%3d%22Calibri%22+WrapText%3d%22False%22+FontSize%3d%2211%22+X%3d%224%22+Y%3d%2242%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2242%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2243%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2243%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2244%22%3e%0d%0a++++++++%3cFormControl%3e%0d%0a++++++++++%3cWidth%3e24%3c%2fWidth%3e%0d%0a++++++++++%3cHeight%3e17.25%3c%2fHeight%3e%0d%0a++++++++++%3cLeft%3e133.5%3c%2fLeft%3e%0d%0a++++++++++%3cTop%3e659.25%3c%2fTop%3e%0d%0a++++++++++%3cNameIndex%3e9%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2244%22%3e%0d%0a++++++++%3cFormControl%3e%0d%0a++++++++++%3cWidth%3e24%3c%2fWidth%3e%0d%0a++++++++++%3cHeight%3e17.25%3c%2fHeight%3e%0d%0a++++++++++%3cLeft%3e218.25%3c%2fLeft%3e%0d%0a++++++++++%3cTop%3e659.25%3c%2fTop%3e%0d%0a++++++++++%3cNameIndex%3e9%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2244%22%3e%0d%0a++++++++%3cFormControl%3e%0d%0a++++++++++%3cWidth%3e24%3c%2fWidth%3e%0d%0a++++++++++%3cHeight%3e17.25%3c%2fHeight%3e%0d%0a++++++++++%3cLeft%3e288.75%3c%2fLeft%3e%0d%0a++++++++++%3cTop%3e659.25%3c%2fTop%3e%0d%0a++++++++++%3cNameIndex%3e9%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2244%22%3e%0d%0a++++++++%3cFormControl%3e%0d%0a++++++++++%3cWidth%3e24%3c%2fWidth%3e%0d%0a++++++++++%3cHeight%3e17.25%3c%2fHeight%3e%0d%0a++++++++++%3cLeft%3e363%3c%2fLeft%3e%0d%0a++++++++++%3cTop%3e659.25%3c%2fTop%3e%0d%0a++++++++++%3cNameIndex%3e9%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2244%22%3e%0d%0a++++++++%3cFormControl%3e%0d%0a++++++++++%3cWidth%3e24%3c%2fWidth%3e%0d%0a++++++++++%3cHeight%3e17.25%3c%2fHeight%3e%0d%0a++++++++++%3cLeft%3e432.75%3c%2fLeft%3e%0d%0a++++++++++%3cTop%3e659.25%3c%2fTop%3e%0d%0a++++++++++%3cNameIndex%3e9%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2244%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2246%22+%2f%3e%0d%0a++++++%3cTD+Style%3d%22Class201%22+Merge%3d%22False%22+RowSpan%3d%22%22+ColSpan%3d%22%22+Format%3d%22General%22+Width%3d%2219.5%22+Text%3d%2211)%22+Height%3d%2215%22+Align%3d%22Left%22+CellHasFormula%3d%22False%22+FontName%3d%22Calibri%22+WrapText%3d%22False%22+FontSize%3d%2211%22+X%3d%223%22+Y%3d%2246%22+%2f%3e%0d%0a++++++%3cTD+Style%3d%22Class201%22+Merge%3d%22True%22+RowSpan%3d%22%22+ColSpan%3d%2211%22+Format%3d%22General%22+Width%3d%22396%22+Text%3d%22The+instructor's+use+of+technology+enhanced+learning+in+the+classroom.%22+Height%3d%2215%22+Align%3d%22Left%22+CellHasFormula%3d%22False%22+FontName%3d%22Calibri%22+WrapText%3d%22False%22+FontSize%3d%2211%22+X%3d%224%22+Y%3d%2246%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2246%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</t>
  </si>
  <si>
    <t xml:space="preserve"> 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2247%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2247%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2248%22%3e%0d%0a++++++++%3cFormControl%3e%0d%0a++++++++++%3cWidth%3e24%3c%2fWidth%3e%0d%0a++++++++++%3cHeight%3e17.25%3c%2fHeight%3e%0d%0a++++++++++%3cLeft%3e133.5%3c%2fLeft%3e%0d%0a++++++++++%3cTop%3e720%3c%2fTop%3e%0d%0a++++++++++%3cNameIndex%3e10%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2248%22%3e%0d%0a++++++++%3cFormControl%3e%0d%0a++++++++++%3cWidth%3e24%3c%2fWidth%3e%0d%0a++++++++++%3cHeight%3e17.25%3c%2fHeight%3e%0d%0a++++++++++%3cLeft%3e218.25%3c%2fLeft%3e%0d%0a++++++++++%3cTop%3e720%3c%2fTop%3e%0d%0a++++++++++%3cNameIndex%3e10%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2248%22%3e%0d%0a++++++++%3cFormControl%3e%0d%0a++++++++++%3cWidth%3e24%3c%2fWidth%3e%0d%0a++++++++++%3cHeight%3e17.25%3c%2fHeight%3e%0d%0a++++++++++%3cLeft%3e288.75%3c%2fLeft%3e%0d%0a++++++++++%3cTop%3e720%3c%2fTop%3e%0d%0a++++++++++%3cNameIndex%3e10%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2248%22%3e%0d%0a++++++++%3cFormControl%3e%0d%0a++++++++++%3cWidth%3e24%3c%2fWidth%3e%0d%0a++++++++++%3cHeight%3e17.25%3c%2fHeight%3e%0d%0a++++++++++%3cLeft%3e363%3c%2fLeft%3e%0d%0a++++++++++%3cTop%3e720%3c%2fTop%3e%0d%0a++++++++++%3cNameIndex%3e10%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2248%22%3e%0d%0a++++++++%3cFormControl%3e%0d%0a++++++++++%3cWidth%3e24%3c%2fWidth%3e%0d%0a++++++++++%3cHeight%3e17.25%3c%2fHeight%3e%0d%0a++++++++++%3cLeft%3e432.75%3c%2fLeft%3e%0d%0a++++++++++%3cTop%3e720%3c%2fTop%3e%0d%0a++++++++++%3cNameIndex%3e10%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2250%22+%2f%3e%0d%0a++++++%3cTD+Style%3d%22Class201%22+Merge%3d%22False%22+RowSpan%3d%22%22+ColSpan%3d%22%22+Format%3d%22General%22+Width%3d%2219.5%22+Text%3d%2212)%22+Height%3d%2215%22+Align%3d%22Left%22+CellHasFormula%3d%22False%22+FontName%3d%22Calibri%22+WrapText%3d%22False%22+FontSize%3d%2211%22+X%3d%223%22+Y%3d%2250%22+%2f%3e%0d%0a++++++%3cTD+Style%3d%22Class201%22+Merge%3d%22True%22+RowSpan%3d%22%22+ColSpan%3d%2211%22+Format%3d%22General%22+Width%3d%22396%22+Text%3d%22Directions+for+course+assignments+were+clear.%22+Height%3d%2215%22+Align%3d%22Left%22+CellHasFormula%3d%22False%22+FontName%3d%22Calibri%22+WrapText%3d%22False%22+FontSize%3d%2211%22+X%3d%224%22+Y%3d%2250%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2252%22%3e%0d%0a++++++++%3cFormControl%3e%0d%0a++++++++++%3cWidth%3e24%3c%2fWidth%3e%0d%0a++++++++++%3cHeight%3e17.25%3c%2fHeight%3e%0d%0a++++++++++%3cLeft%3e133.5%3c%2fLeft%3e%0d%0a++++++++++%3cTop%3e780.75%3c%2fTop%3e%0d%0a++++++++++%3cNameIndex%3e11%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2252%22%3e%0d%0a++++++++%3cFormControl%3e%0d%0a++++++++++%3cWidth%3e24%3c%2fWidth%3e%0d%0a++++++++++%3cHeight%3e17.25%3c%2fHeight%3e%0d%0a++++++++++%3cLeft%3e218.25%3c%2fLeft%3e%0d%0a++++++++++%3cTop%3e780.75%3c%2fTop%3e%0d%0a++++++++++%3cNameIndex%3e11%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2252%22%3e%0d%0a++++++++%3cFormControl%3e%0d%0a++++++++++%3cWidth%3e24%3c%2fWidth%3e%0d%0a++++++++++%3cHeight%3e17.25%3c%2fHeight%3e%0d%0a++++++++++%3cLeft%3e288.75%3c%2fLeft%3e%0d%0a++++++++++%3cTop%3e780.75%3c%2fTop%3e%0d%0a++++++++++%3cNameIndex%3e11%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2252%22%3e%0d%0a++++++++%3cFormControl%3e%0d%0a++++++++++%3cWidth%3e24%3c%2fWidth%3e%0d%0a++++++++++%3cHeight%3e17.25%3c%2fHeight%3e%0d%0a++++++++++%3cLeft%3e363%3c%2fLeft%3e%0d%0a++++++++++%3cTop%3e780.75%3c%2fTop%3e%0d%0a++++++++++%3cNameIndex%3e11%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2252%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2252%22%3e%0d%0a++++++++%3cFormControl%3e%0d%0a++++++++++%3cWidth%3e24%3c%2fWidth%3e%0d%0a++++++++++%3cHeight%3e17.25%3c%2fHeight%3e%0d%0a++++++++++%3cLeft%3e432.75%3c%2fLeft%3e%0d%0a++++++++++%3cTop%3e780.75%3c%2fTop%3e%0d%0a++++++++++%3cNameIndex%3e11%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2252%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2253%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2253%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2253%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2253%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2254%22+%2f%3e%0d%0a++++++%3cTD+Style%3d%22Class200%22+Merge%3d%22False%22+RowSpan%3d%22%22+ColSpan%3d%22%22+Format%3d%22General%22+Width%3d%2235.25%22+Text%3d%22%22+Height%3d%2215</t>
  </si>
  <si>
    <t xml:space="preserve"> %22+Align%3d%22Left%22+CellHasFormula%3d%22False%22+FontName%3d%22Calibri%22+WrapText%3d%22False%22+FontSize%3d%2211%22+X%3d%222%22+Y%3d%2254%22+%2f%3e%0d%0a++++++%3cTD+Style%3d%22Class201%22+Merge%3d%22False%22+RowSpan%3d%22%22+ColSpan%3d%22%22+Format%3d%22General%22+Width%3d%2219.5%22+Text%3d%2213)%22+Height%3d%2215%22+Align%3d%22Left%22+CellHasFormula%3d%22False%22+FontName%3d%22Calibri%22+WrapText%3d%22False%22+FontSize%3d%2211%22+X%3d%223%22+Y%3d%2254%22+%2f%3e%0d%0a++++++%3cTD+Style%3d%22Class201%22+Merge%3d%22True%22+RowSpan%3d%22%22+ColSpan%3d%2211%22+Format%3d%22General%22+Width%3d%22396%22+Text%3d%22The+difficulty+level+of+this+course+was+appropriate+for+me.%22+Height%3d%2215%22+Align%3d%22Left%22+CellHasFormula%3d%22False%22+FontName%3d%22Calibri%22+WrapText%3d%22False%22+FontSize%3d%2211%22+X%3d%224%22+Y%3d%2254%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2256%22%3e%0d%0a++++++++%3cFormControl%3e%0d%0a++++++++++%3cWidth%3e24%3c%2fWidth%3e%0d%0a++++++++++%3cHeight%3e17.25%3c%2fHeight%3e%0d%0a++++++++++%3cLeft%3e133.5%3c%2fLeft%3e%0d%0a++++++++++%3cTop%3e841.5%3c%2fTop%3e%0d%0a++++++++++%3cNameIndex%3e12%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2256%22%3e%0d%0a++++++++%3cFormControl%3e%0d%0a++++++++++%3cWidth%3e24%3c%2fWidth%3e%0d%0a++++++++++%3cHeight%3e17.25%3c%2fHeight%3e%0d%0a++++++++++%3cLeft%3e218.25%3c%2fLeft%3e%0d%0a++++++++++%3cTop%3e841.5%3c%2fTop%3e%0d%0a++++++++++%3cNameIndex%3e12%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2256%22%3e%0d%0a++++++++%3cFormControl%3e%0d%0a++++++++++%3cWidth%3e24%3c%2fWidth%3e%0d%0a++++++++++%3cHeight%3e17.25%3c%2fHeight%3e%0d%0a++++++++++%3cLeft%3e288.75%3c%2fLeft%3e%0d%0a++++++++++%3cTop%3e841.5%3c%2fTop%3e%0d%0a++++++++++%3cNameIndex%3e12%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2256%22%3e%0d%0a++++++++%3cFormControl%3e%0d%0a++++++++++%3cWidth%3e24%3c%2fWidth%3e%0d%0a++++++++++%3cHeight%3e17.25%3c%2fHeight%3e%0d%0a++++++++++%3cLeft%3e363%3c%2fLeft%3e%0d%0a++++++++++%3cTop%3e841.5%3c%2fTop%3e%0d%0a++++++++++%3cNameIndex%3e12%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2256%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2256%22%3e%0d%0a++++++++%3cFormControl%3e%0d%0a++++++++++%3cWidth%3e24%3c%2fWidth%3e%0d%0a++++++++++%3cHeight%3e17.25%3c%2fHeight%3e%0d%0a++++++++++%3cLeft%3e432.75%3c%2fLeft%3e%0d%0a++++++++++%3cTop%3e841.5%3c%2fTop%3e%0d%0a++++++++++%3cNameIndex%3e12%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2256%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2257%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2257%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2257%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2257%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2258%22+%2f%3e%0d%0a++++++%3cTD+Style%3d%22Class201%22+Merge%3d%22False%22+RowSpan%3d%22%22+ColSpan%3d%22%22+Format%3d%22General%22+Width%3d%2219.5%22+Text%3d%2214)%22+Height%3d%2215%22+Align%3d%22Left%22+CellHasFormula%3d%22False%22+FontName%3d%22Calibri%22+WrapText%3d%22False%22+FontSize%3d%2211%22+X%3d%223%22+Y%3d%2258%22+%2f%3e%0d%0a++++++%3cTD+Style%3d%22Class201%22+Merge%3d%22True%22+RowSpan%3d%22%22+ColSpan%3d%2211%22+Format%3d%22General%22+Width%3d%22396%22+Text%3d%22This+course+is+one+of+the+most+difficult+I+have+taken.%22+Height%3d%2215%22+Align%3d%22Left%22+CellHasFormula%3d%22False%22+FontName%3d%22Calibri%22+WrapText%3d%22False%22+FontSize%3d%2211%22+X%3d%224%22+Y%3d%2258%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2260%22%3e%0d%0a++++++++%3cFormControl%3e%0d%0a++++++++++%3cWidth%3e24%3c%2fWidth%3e%0d%0a++++++++++%3cHeight%3e17.25%3c%2fHeight%3e%0d%0a++++++++++%3cLeft%3e133.5%3c%2fLeft%3e%0d%0a++++++++++%3cTop%3e902.25%3c%2fTop%3e%0d%0a++++++++++%3cNameIndex%3e13%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2260%22%3e%0d%0a++++++++%3cFormControl%3e%0d%0a++++++++++%3cWidth%3e24%3c%2fWidth%3e%0d%0a++++++++++%3cHeight%3e17.25%3c%2fHeight%3e%0d%0a++++++++++%3cLeft%3e218.25%3c%2fLeft%3e%0d%0a++++++++++%3cTop%3e902.25%3c%2fTop%3e%0d%0a++++++++++%3cNameIndex%3e13%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2260%22%3e%0d%0a++++++++%3cFormControl%3e%0d%0a++++++++++%3cWidth%3e24%3c%2fWidth%3e%0d%0a++++++++++%3cHeight%3e17.25%3c%2fHeight%3e%0d%0a++++++++++%3cLeft%3e288.75%3c%2fLeft%3e%0d%0a++++++++++%3cTop%3e902.25%3c%2fTop%3e%0d%0a++++++++++%3cNameIndex%3e13%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2260%22%3e%0d%0a++++++++%3cFormControl%3e%0d%0a++++++++++%3cWidth%3e24%3c%2fWidth%3e%0d%0a++++++++++%3cHeight%3e17.25%3c%2fHeight%3e%0d%0a++++++++++%3cLeft%3e363%3c%2fLeft%3e%0d%0a++++++++++%3cTop%3e902.25%3c%2fTop%3e%0d%0a++++++++++%3cNameIndex%3e13%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2260%22%3e%0d%0a++++++++%3cFormControl%3e%0d%0a++++++++++%3cWidth%3e24%3c%2fWidth%3e%0d%0a++++++++++%3cHeight%3e17.25%3c%2fHeight%3e%0d%0a++++++++++%3cLeft%3e432.75%3c%2fLeft%3e%0d%0a++++++++++%3cTop%3e902.25%3c%2fTop%3e%0d%0a++++++++++%3cNameIndex%3e13%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</t>
  </si>
  <si>
    <t xml:space="preserve"> 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2262%22+%2f%3e%0d%0a++++++%3cTD+Style%3d%22Class201%22+Merge%3d%22False%22+RowSpan%3d%22%22+ColSpan%3d%22%22+Format%3d%22General%22+Width%3d%2219.5%22+Text%3d%2215)%22+Height%3d%2215%22+Align%3d%22Left%22+CellHasFormula%3d%22False%22+FontName%3d%22Calibri%22+WrapText%3d%22False%22+FontSize%3d%2211%22+X%3d%223%22+Y%3d%2262%22+%2f%3e%0d%0a++++++%3cTD+Style%3d%22Class201%22+Merge%3d%22True%22+RowSpan%3d%22%22+ColSpan%3d%2211%22+Format%3d%22General%22+Width%3d%22396%22+Text%3d%22The+textbooks%2freadings+required+for+the+course+were%3a%22+Height%3d%2215%22+Align%3d%22Left%22+CellHasFormula%3d%22False%22+FontName%3d%22Calibri%22+WrapText%3d%22False%22+FontSize%3d%2211%22+X%3d%224%22+Y%3d%2262%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2263%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2263%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2264%22%3e%0d%0a++++++++%3cFormControl%3e%0d%0a++++++++++%3cWidth%3e24%3c%2fWidth%3e%0d%0a++++++++++%3cHeight%3e17.25%3c%2fHeight%3e%0d%0a++++++++++%3cLeft%3e133.5%3c%2fLeft%3e%0d%0a++++++++++%3cTop%3e963%3c%2fTop%3e%0d%0a++++++++++%3cNameIndex%3e14%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2264%22%3e%0d%0a++++++++%3cFormControl%3e%0d%0a++++++++++%3cWidth%3e24%3c%2fWidth%3e%0d%0a++++++++++%3cHeight%3e17.25%3c%2fHeight%3e%0d%0a++++++++++%3cLeft%3e218.25%3c%2fLeft%3e%0d%0a++++++++++%3cTop%3e963%3c%2fTop%3e%0d%0a++++++++++%3cNameIndex%3e14%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2264%22%3e%0d%0a++++++++%3cFormControl%3e%0d%0a++++++++++%3cWidth%3e24%3c%2fWidth%3e%0d%0a++++++++++%3cHeight%3e17.25%3c%2fHeight%3e%0d%0a++++++++++%3cLeft%3e288.75%3c%2fLeft%3e%0d%0a++++++++++%3cTop%3e963%3c%2fTop%3e%0d%0a++++++++++%3cNameIndex%3e14%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2264%22%3e%0d%0a++++++++%3cFormControl%3e%0d%0a++++++++++%3cWidth%3e24%3c%2fWidth%3e%0d%0a++++++++++%3cHeight%3e17.25%3c%2fHeight%3e%0d%0a++++++++++%3cLeft%3e363%3c%2fLeft%3e%0d%0a++++++++++%3cTop%3e963%3c%2fTop%3e%0d%0a++++++++++%3cNameIndex%3e14%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2264%22%3e%0d%0a++++++++%3cFormControl%3e%0d%0a++++++++++%3cWidth%3e24%3c%2fWidth%3e%0d%0a++++++++++%3cHeight%3e17.25%3c%2fHeight%3e%0d%0a++++++++++%3cLeft%3e432.75%3c%2fLeft%3e%0d%0a++++++++++%3cTop%3e963%3c%2fTop%3e%0d%0a++++++++++%3cNameIndex%3e14%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2264%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2266%22+%2f%3e%0d%0a++++++%3cTD+Style%3d%22Class201%22+Merge%3d%22False%22+RowSpan%3d%22%22+ColSpan%3d%22%22+Format%3d%22General%22+Width%3d%2219.5%22+Text%3d%2216)%22+Height%3d%2215%22+Align%3d%22Left%22+CellHasFormula%3d%22False%22+FontName%3d%22Calibri%22+WrapText%3d%22False%22+FontSize%3d%2211%22+X%3d%223%22+Y%3d%2266%22+%2f%3e%0d%0a++++++%3cTD+Style%3d%22Class201%22+Merge%3d%22True%22+RowSpan%3d%22%22+ColSpan%3d%2211%22+Format%3d%22General%22+Width%3d%22396%22+Text%3d%22I+would+recommend+this+course+to+others.%22+Height%3d%2215%22+Align%3d%22Left%22+CellHasFormula%3d%22False%22+FontName%3d%22Calibri%22+WrapText%3d%22False%22+FontSize%3d%2211%22+X%3d%224%22+Y%3d%2266%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2267%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2267%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2268%22%3e%0d%0a++++++++%3cFormControl%3e%0d%0a++++++++++%3cWidth%3e24%3c%2fWidth%3e%0d%0a++++++++++%3cHeight%3e17.25%3c%2fHeight%3e%0d%0a++++++++++%3cLeft%3e133.5%3c%2fLeft%3e%0d%0a++++++++++%3cTop%3e1023.75%3c%2fTop%3e%0d%0a++++++++++%3cNameIndex%3e15%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2268%22%3e%0d%0a++++++++%3cFormControl%3e%0d%0a++++++++++%3cWidth%3e24%3c%2fWidth%3e%0d%0a++++++++++%3cHeight%3e17.25%3c%2fHeight%3e%0d%0a++++++++++%3cLeft%3e218.25%3c%2fLeft%3e%0d%0a++++++++++%3cTop%3e1023.75%3c%2fTop%3e%0d%0a++++++++++%3cNameIndex%3e15%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2268%22%3e%0d%0a++++++++%3cFormControl%3e%0d%0a++++++++++%3cWidth%3e24%3c%2fWidth%3e%0d%0a++++++++++%3cHeight%3e17.25%3c%2fHeight%3e%0d%0a++++++++++%3cLeft%3e288.75%3c%2fLeft%3e%0d%0a++++++++++%3cTop%3e1023.75%3c%2fTop%3e%0d%0a++++++++++%3cNameIndex%3e15%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2268%22%3e%0d%0a++++++++%3cFormControl%3e%0d%0a++++++++++%3cWidth%3e24%3c%2fWidth%3e%0d%0a++++++++++%3cHeight%3e17.25%3c%2fHeight%3e%0d%0a++++++++++%3cLeft%3e363%3c%2fLeft%3e%0d%0a++++++++++%3cTop%3e1023.75%3c%2fTop%3e%0d%0a++++++++++%3cNameIndex%3e15%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2268%22%3e%0d%0a++++++++%3cFormControl%3e%0d%0a++++++++++%3cWidth%3e24%3c%2fWidth%3e%0d%0a++++++++++%3cHeight%3e17.25%3c%2fHeight%3e%0d%0a++++++++++%3cLeft%3e432.75%3c%2fLeft%3e%0d%0a++++++++++%3cTop%3e1023.75%3c%2fTop%3e%0d%0a++++++++++%3cNameIndex%3e15%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2268%22+%2f%3e%0d%0a++++++%3cTD+Style%3d%22Class199%22+Merge%3d%22False%22+RowSpan%3d%22%22+ColSpan%3d%22%22+Format%3d%22General%22+Width%</t>
  </si>
  <si>
    <t xml:space="preserve"> 3d%2235.25%22+Text%3d%22%22+Height%3d%2215%22+Align%3d%22Left%22+CellHasFormula%3d%22False%22+FontName%3d%22Calibri%22+WrapText%3d%22False%22+FontSize%3d%2211%22+X%3d%2215%22+Y%3d%2268%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2270%22+%2f%3e%0d%0a++++++%3cTD+Style%3d%22Class201%22+Merge%3d%22False%22+RowSpan%3d%22%22+ColSpan%3d%22%22+Format%3d%22General%22+Width%3d%2219.5%22+Text%3d%2217)%22+Height%3d%2215%22+Align%3d%22Left%22+CellHasFormula%3d%22False%22+FontName%3d%22Calibri%22+WrapText%3d%22False%22+FontSize%3d%2211%22+X%3d%223%22+Y%3d%2270%22+%2f%3e%0d%0a++++++%3cTD+Style%3d%22Class201%22+Merge%3d%22True%22+RowSpan%3d%22%22+ColSpan%3d%2211%22+Format%3d%22General%22+Width%3d%22396%22+Text%3d%22Which+grade+do+you+expect+from+this+course%3f%22+Height%3d%2215%22+Align%3d%22Left%22+CellHasFormula%3d%22False%22+FontName%3d%22Calibri%22+WrapText%3d%22False%22+FontSize%3d%2211%22+X%3d%224%22+Y%3d%2270%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2271%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2271%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2272%22%3e%0d%0a++++++++%3cFormControl%3e%0d%0a++++++++++%3cWidth%3e24%3c%2fWidth%3e%0d%0a++++++++++%3cHeight%3e17.25%3c%2fHeight%3e%0d%0a++++++++++%3cLeft%3e133.5%3c%2fLeft%3e%0d%0a++++++++++%3cTop%3e1084.5%3c%2fTop%3e%0d%0a++++++++++%3cNameIndex%3e16%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2272%22%3e%0d%0a++++++++%3cFormControl%3e%0d%0a++++++++++%3cWidth%3e24%3c%2fWidth%3e%0d%0a++++++++++%3cHeight%3e17.25%3c%2fHeight%3e%0d%0a++++++++++%3cLeft%3e218.25%3c%2fLeft%3e%0d%0a++++++++++%3cTop%3e1084.5%3c%2fTop%3e%0d%0a++++++++++%3cNameIndex%3e16%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2272%22%3e%0d%0a++++++++%3cFormControl%3e%0d%0a++++++++++%3cWidth%3e24%3c%2fWidth%3e%0d%0a++++++++++%3cHeight%3e17.25%3c%2fHeight%3e%0d%0a++++++++++%3cLeft%3e288.75%3c%2fLeft%3e%0d%0a++++++++++%3cTop%3e1084.5%3c%2fTop%3e%0d%0a++++++++++%3cNameIndex%3e16%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2272%22%3e%0d%0a++++++++%3cFormControl%3e%0d%0a++++++++++%3cWidth%3e24%3c%2fWidth%3e%0d%0a++++++++++%3cHeight%3e17.25%3c%2fHeight%3e%0d%0a++++++++++%3cLeft%3e363%3c%2fLeft%3e%0d%0a++++++++++%3cTop%3e1084.5%3c%2fTop%3e%0d%0a++++++++++%3cNameIndex%3e16%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2272%22%3e%0d%0a++++++++%3cFormControl%3e%0d%0a++++++++++%3cWidth%3e24%3c%2fWidth%3e%0d%0a++++++++++%3cHeight%3e17.25%3c%2fHeight%3e%0d%0a++++++++++%3cLeft%3e432.75%3c%2fLeft%3e%0d%0a++++++++++%3cTop%3e1084.5%3c%2fTop%3e%0d%0a++++++++++%3cNameIndex%3e16%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2274%22+%2f%3e%0d%0a++++++%3cTD+Style%3d%22Class201%22+Merge%3d%22False%22+RowSpan%3d%22%22+ColSpan%3d%22%22+Format%3d%22General%22+Width%3d%2219.5%22+Text%3d%2218)%22+Height%3d%2215%22+Align%3d%22Left%22+CellHasFormula%3d%22False%22+FontName%3d%22Calibri%22+WrapText%3d%22False%22+FontSize%3d%2211%22+X%3d%223%22+Y%3d%2274%22+%2f%3e%0d%0a++++++%3cTD+Style%3d%22Class201%22+Merge%3d%22True%22+RowSpan%3d%22%22+ColSpan%3d%2211%22+Format%3d%22General%22+Width%3d%22396%22+Text%3d%22How+would+you+rate+the+overall+quality+of+this+course%3f%22+Height%3d%2215%22+Align%3d%22Left%22+CellHasFormula%3d%22False%22+FontName%3d%22Calibri%22+WrapText%3d%22False%22+FontSize%3d%2211%22+X%3d%224%22+Y%3d%2274%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2275%22+%2f%3e%0d%0a++++++%3cTD+Style%3d%22Class204%22+Merge%3d%22True%22+RowSpan%3d%22%22+ColSpan%3d%223%22+Format%3d%22General%22+Width%3d%22105.75%22+Text%3d%22%22+Height%3d%2215%22+Align%3d%22Center%22+CellHasFormula%3d%22False%22+FontName%3d%22Calibri%22+WrapText%3d%22True%22+FontSize%3d%2211%22+X%3d%224%22+Y%3d%2275%22%3e%0d%0a++++++++%3cInputCell%3e%0d%0a++++++++++%3cAddress%3e%3d'Course+Evaluation'!%24D%2475%3c%2fAddress%3e%0d%0a++++++++++%3cListItemsAddress%3e%3d'Course+Evaluation'!%24T%2471%3a%24T%2476%3c%2fListItemsAddress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Poor%3c%2fDefaultValue%3e%0d%0a++++++++++%3cValueType%3eSystem.String%3c%2fValueType%3e%0d%0a++++++++%3c%2fInputCel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2275%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2275%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2276%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2276%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</t>
  </si>
  <si>
    <t xml:space="preserve"> d%2211%22+X%3d%226%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2276%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2276%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2276%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2277%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2277%22+%2f%3e%0d%0a++++++%3cTD+Style%3d%22Class201%22+Merge%3d%22False%22+RowSpan%3d%22%22+ColSpan%3d%22%22+Format%3d%22General%22+Width%3d%2219.5%22+Text%3d%2219)%22+Height%3d%2215%22+Align%3d%22Left%22+CellHasFormula%3d%22False%22+FontName%3d%22Calibri%22+WrapText%3d%22False%22+FontSize%3d%2211%22+X%3d%223%22+Y%3d%2277%22+%2f%3e%0d%0a++++++%3cTD+Style%3d%22Class201%22+Merge%3d%22True%22+RowSpan%3d%22%22+ColSpan%3d%2211%22+Format%3d%22General%22+Width%3d%22396%22+Text%3d%22Overall%2c+how+would+you+rate+the+instructor%3f%22+Height%3d%2215%22+Align%3d%22Left%22+CellHasFormula%3d%22False%22+FontName%3d%22Calibri%22+WrapText%3d%22False%22+FontSize%3d%2211%22+X%3d%224%22+Y%3d%2277%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2278%22+%2f%3e%0d%0a++++++%3cTD+Style%3d%22Class204%22+Merge%3d%22True%22+RowSpan%3d%22%22+ColSpan%3d%223%22+Format%3d%22General%22+Width%3d%22105.75%22+Text%3d%22%22+Height%3d%2215%22+Align%3d%22Center%22+CellHasFormula%3d%22False%22+FontName%3d%22Calibri%22+WrapText%3d%22True%22+FontSize%3d%2211%22+X%3d%224%22+Y%3d%2278%22%3e%0d%0a++++++++%3cInputCell%3e%0d%0a++++++++++%3cAddress%3e%3d'Course+Evaluation'!%24D%2478%3c%2fAddress%3e%0d%0a++++++++++%3cListItemsAddress%3e%3d'Course+Evaluation'!%24T%2471%3a%24T%2476%3c%2fListItemsAddress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Good%3c%2fDefaultValue%3e%0d%0a++++++++++%3cValueType%3eSystem.String%3c%2fValueType%3e%0d%0a++++++++%3c%2fInputCel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2279%22+%2f%3e%0d%0a++++%3c%2fTR%3e%0d%0a++++%3cTR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222%22+Y%3d%2280%22+%2f%3e%0d%0a++++++%3cTD+Style%3d%22Class207%22+Merge%3d%22False%22+RowSpan%3d%22%22+ColSpan%3d%22%22+Format%3d%22General%22+Width%3d%2219.5%22+Text%3d%22%22+Height%3d%2215%22+Align%3d%22Left%22+CellHasFormula%3d%22False%22+FontName%3d%22Calibri%22+WrapText%3d%22False%22+FontSize%3d%2211%22+X%3d%223%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224%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225%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226%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227%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228%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229%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2210%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2211%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2212%22+Y%3d%2280%22+%2f%3e%0d%0a++++++%3cTD+Style%3d%22Class207%22+Merge%3d%22False%22+RowSpan%3d%22%22+ColSpan%3d%22%22+Format%3d%22General%22+Width%3d%2243.5%22+Text%3d%22%22+Height%3d%2215%22+Align%3d%22Left%22+CellHasFormula%3d%22False%22+FontName%3d%22Calibri%22+WrapText%3d%22False%22+FontSize%3d%2211%22+X%3d%2213%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2214%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2215%22+Y%3d%2280%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2216%22+Y%3d%2280%22+%2f%3e%0d%0a++++%3c%2fTR%3e%0d%0a++%3c%2fTable%3e%0d%0a%3c%2fTables%3e</t>
  </si>
  <si>
    <t>أسم المنشأه</t>
  </si>
  <si>
    <t xml:space="preserve">نوع البضاعه </t>
  </si>
  <si>
    <t xml:space="preserve">بتروكيماويات </t>
  </si>
  <si>
    <t>الملخص</t>
  </si>
  <si>
    <t>الوصف</t>
  </si>
  <si>
    <t xml:space="preserve">مع بضاعة </t>
  </si>
  <si>
    <t>الهروب</t>
  </si>
  <si>
    <t xml:space="preserve">قيمة البضاعة بالريال السعودي </t>
  </si>
  <si>
    <t xml:space="preserve"> 1000 - 5000</t>
  </si>
  <si>
    <t xml:space="preserve"> 5000 - 12000</t>
  </si>
  <si>
    <t xml:space="preserve"> 12000 - 20000</t>
  </si>
  <si>
    <t>200000-500000</t>
  </si>
  <si>
    <t>أكثر من 500000</t>
  </si>
  <si>
    <t>نوع الشاحنة</t>
  </si>
  <si>
    <t xml:space="preserve">مان </t>
  </si>
  <si>
    <t>موديلها</t>
  </si>
  <si>
    <t>اقل من 1990</t>
  </si>
  <si>
    <t>1990-2000</t>
  </si>
  <si>
    <t>2000-2005</t>
  </si>
  <si>
    <t>2005-2010</t>
  </si>
  <si>
    <t>2010 فما فوق</t>
  </si>
  <si>
    <t>Description</t>
  </si>
  <si>
    <t>مبلغ قليل جدا</t>
  </si>
  <si>
    <t>مبلغ قليل</t>
  </si>
  <si>
    <t>مبلغ متوسط</t>
  </si>
  <si>
    <t>مبلغ كبير</t>
  </si>
  <si>
    <t>مبلغ كبير جدا</t>
  </si>
  <si>
    <t>modal</t>
  </si>
  <si>
    <t>قديمة جدا</t>
  </si>
  <si>
    <t>قديمة</t>
  </si>
  <si>
    <t>عادي</t>
  </si>
  <si>
    <t>حديثة</t>
  </si>
  <si>
    <t>حديثة جدا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</si>
</sst>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1"/>
      <color theme="2" tint="-0.749992370372631"/>
      <name val="Calibri"/>
      <family val="2"/>
      <charset val="162"/>
      <scheme val="minor"/>
    </font>
    <font>
      <sz val="11"/>
      <color theme="2" tint="-0.749992370372631"/>
      <name val="Calibri"/>
      <family val="2"/>
      <charset val="162"/>
      <scheme val="minor"/>
    </font>
    <font>
      <b/>
      <sz val="12"/>
      <color theme="2" tint="-0.749992370372631"/>
      <name val="Calibri"/>
      <family val="2"/>
      <charset val="162"/>
      <scheme val="minor"/>
    </font>
    <font>
      <b/>
      <sz val="13"/>
      <color theme="2" tint="-0.749992370372631"/>
      <name val="Candara"/>
      <family val="2"/>
      <charset val="162"/>
    </font>
    <font>
      <sz val="1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/>
      <bottom style="thin">
        <color theme="2" tint="-0.499984740745262"/>
      </bottom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/>
      <right style="thick">
        <color theme="8" tint="-0.24994659260841701"/>
      </right>
      <top/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1" fillId="2" borderId="2" xfId="0" applyFont="1" applyFill="1" applyBorder="1"/>
    <xf numFmtId="0" fontId="0" fillId="2" borderId="3" xfId="0" applyFill="1" applyBorder="1"/>
    <xf numFmtId="0" fontId="2" fillId="0" borderId="0" xfId="0" applyFont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Fill="1" applyAlignment="1">
      <alignment vertical="center"/>
    </xf>
    <xf numFmtId="0" fontId="0" fillId="0" borderId="0" xfId="0" applyFill="1"/>
    <xf numFmtId="0" fontId="0" fillId="2" borderId="10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9" fillId="2" borderId="3" xfId="0" applyFont="1" applyFill="1" applyBorder="1"/>
    <xf numFmtId="0" fontId="9" fillId="2" borderId="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0" fillId="0" borderId="0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checked="Checked" firstButton="1" fmlaLink="$Q$20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firstButton="1" fmlaLink="$Q$24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checked="Checked" firstButton="1" fmlaLink="$Q$28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GBox" noThreeD="1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X35"/>
  <sheetViews>
    <sheetView showGridLines="0" topLeftCell="A5" zoomScaleNormal="100" workbookViewId="0">
      <selection activeCell="Q15" sqref="Q15:U26"/>
    </sheetView>
  </sheetViews>
  <sheetFormatPr defaultRowHeight="15"/>
  <cols>
    <col min="1" max="2" width="6.7109375" customWidth="1"/>
    <col min="3" max="3" width="3.7109375" bestFit="1" customWidth="1"/>
    <col min="4" max="5" width="6.7109375" customWidth="1"/>
    <col min="6" max="6" width="4.28515625" customWidth="1"/>
    <col min="7" max="7" width="6.7109375" customWidth="1"/>
    <col min="8" max="8" width="9.140625" customWidth="1"/>
    <col min="9" max="12" width="6.7109375" customWidth="1"/>
    <col min="13" max="13" width="8.28515625" customWidth="1"/>
    <col min="14" max="44" width="6.7109375" customWidth="1"/>
  </cols>
  <sheetData>
    <row r="2" spans="2:22" ht="17.25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22" ht="17.25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Q3" s="32"/>
      <c r="R3" s="32"/>
      <c r="S3" s="32"/>
      <c r="T3" s="32"/>
      <c r="U3" s="32"/>
      <c r="V3" s="32"/>
    </row>
    <row r="4" spans="2:22" ht="17.25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Q4" s="32"/>
      <c r="R4" s="32"/>
      <c r="S4" s="32"/>
      <c r="T4" s="32"/>
      <c r="U4" s="32"/>
      <c r="V4" s="32"/>
    </row>
    <row r="5" spans="2:22" ht="15.75" thickBot="1">
      <c r="Q5" s="32"/>
      <c r="R5" s="32"/>
      <c r="S5" s="32"/>
      <c r="T5" s="32"/>
      <c r="U5" s="32"/>
      <c r="V5" s="32"/>
    </row>
    <row r="6" spans="2:22" ht="15.75">
      <c r="B6" s="10"/>
      <c r="C6" s="11"/>
      <c r="D6" s="46" t="s">
        <v>39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5">
        <v>1</v>
      </c>
      <c r="Q6" s="32"/>
      <c r="R6" s="32"/>
      <c r="S6" s="32"/>
      <c r="T6" s="32"/>
      <c r="U6" s="32"/>
      <c r="V6" s="32"/>
    </row>
    <row r="7" spans="2:22">
      <c r="B7" s="3"/>
      <c r="C7" s="5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"/>
      <c r="Q7" s="32"/>
      <c r="R7" s="32"/>
      <c r="S7" s="32"/>
      <c r="T7" s="32"/>
      <c r="U7" s="32"/>
      <c r="V7" s="32"/>
    </row>
    <row r="8" spans="2:22">
      <c r="B8" s="3"/>
      <c r="C8" s="5"/>
      <c r="G8" s="6"/>
      <c r="H8" s="6"/>
      <c r="I8" s="6"/>
      <c r="J8" s="6"/>
      <c r="K8" s="6"/>
      <c r="M8" s="47" t="s">
        <v>40</v>
      </c>
      <c r="N8" s="47"/>
      <c r="O8" s="47"/>
      <c r="Q8" s="33">
        <v>0</v>
      </c>
      <c r="R8" s="33" t="str">
        <f>M8</f>
        <v xml:space="preserve">بتروكيماويات </v>
      </c>
      <c r="S8" s="33"/>
      <c r="T8" s="33"/>
      <c r="U8" s="33"/>
      <c r="V8" s="32"/>
    </row>
    <row r="9" spans="2:22" ht="15.75" thickBot="1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Q9" s="33"/>
      <c r="R9" s="33"/>
      <c r="S9" s="33"/>
      <c r="T9" s="33"/>
      <c r="U9" s="33"/>
      <c r="V9" s="32"/>
    </row>
    <row r="10" spans="2:22" ht="15.75">
      <c r="B10" s="10"/>
      <c r="C10" s="11"/>
      <c r="D10" s="46" t="s">
        <v>44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4">
        <v>2</v>
      </c>
      <c r="Q10" s="33"/>
      <c r="R10" s="33"/>
      <c r="S10" s="33"/>
      <c r="T10" s="33"/>
      <c r="U10" s="33"/>
      <c r="V10" s="32"/>
    </row>
    <row r="11" spans="2:22" ht="15" customHeight="1">
      <c r="B11" s="3"/>
      <c r="C11" s="5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"/>
      <c r="Q11" s="33"/>
      <c r="R11" s="33"/>
      <c r="S11" s="33"/>
      <c r="T11" s="33"/>
      <c r="U11" s="33"/>
      <c r="V11" s="32"/>
    </row>
    <row r="12" spans="2:22">
      <c r="B12" s="3"/>
      <c r="C12" s="5"/>
      <c r="G12" s="43"/>
      <c r="H12" s="43"/>
      <c r="I12" s="43"/>
      <c r="J12" s="43"/>
      <c r="K12" s="43"/>
      <c r="M12" s="47" t="s">
        <v>43</v>
      </c>
      <c r="N12" s="47"/>
      <c r="O12" s="47"/>
      <c r="Q12" s="33">
        <v>0</v>
      </c>
      <c r="R12" s="33" t="str">
        <f>M12</f>
        <v xml:space="preserve">مع بضاعة </v>
      </c>
      <c r="S12" s="33"/>
      <c r="T12" s="33"/>
      <c r="U12" s="33"/>
      <c r="V12" s="32"/>
    </row>
    <row r="13" spans="2:22" ht="15.75" thickBot="1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Q13" s="33"/>
      <c r="R13" s="33"/>
      <c r="S13" s="33"/>
      <c r="T13" s="33"/>
      <c r="U13" s="33"/>
      <c r="V13" s="32"/>
    </row>
    <row r="14" spans="2:22" ht="15.75">
      <c r="B14" s="10"/>
      <c r="C14" s="11"/>
      <c r="D14" s="46" t="s">
        <v>51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4">
        <v>3</v>
      </c>
      <c r="Q14" s="33"/>
      <c r="R14" s="33"/>
      <c r="S14" s="33"/>
      <c r="T14" s="33"/>
      <c r="U14" s="33"/>
      <c r="V14" s="32"/>
    </row>
    <row r="15" spans="2:22" ht="15" customHeight="1">
      <c r="B15" s="3"/>
      <c r="C15" s="5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"/>
      <c r="Q15" s="33"/>
      <c r="R15" s="33"/>
      <c r="S15" s="33"/>
      <c r="T15" s="33"/>
      <c r="U15" s="33"/>
      <c r="V15" s="32"/>
    </row>
    <row r="16" spans="2:22" ht="15" customHeight="1">
      <c r="B16" s="3"/>
      <c r="C16" s="5"/>
      <c r="D16" s="43"/>
      <c r="E16" s="43"/>
      <c r="F16" s="43"/>
      <c r="G16" s="43"/>
      <c r="H16" s="43"/>
      <c r="I16" s="43"/>
      <c r="J16" s="43"/>
      <c r="K16" s="43"/>
      <c r="L16" s="43"/>
      <c r="M16" s="47" t="s">
        <v>52</v>
      </c>
      <c r="N16" s="47"/>
      <c r="O16" s="47"/>
      <c r="Q16" s="33">
        <v>5</v>
      </c>
      <c r="R16" s="33" t="str">
        <f>M16</f>
        <v xml:space="preserve">مان </v>
      </c>
      <c r="S16" s="33"/>
      <c r="T16" s="33"/>
      <c r="U16" s="33"/>
      <c r="V16" s="32"/>
    </row>
    <row r="17" spans="2:24" ht="15.75" thickBot="1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  <c r="Q17" s="33">
        <v>5</v>
      </c>
      <c r="R17" s="33"/>
      <c r="S17" s="33"/>
      <c r="T17" s="33"/>
      <c r="U17" s="33"/>
      <c r="V17" s="32"/>
    </row>
    <row r="18" spans="2:24" ht="15.75">
      <c r="B18" s="10"/>
      <c r="C18" s="11"/>
      <c r="D18" s="46" t="s">
        <v>45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4">
        <v>4</v>
      </c>
      <c r="Q18" s="33"/>
      <c r="R18" s="33"/>
      <c r="S18" s="33"/>
      <c r="T18" s="33"/>
      <c r="U18" s="33"/>
      <c r="V18" s="32"/>
    </row>
    <row r="19" spans="2:24" ht="15" customHeight="1">
      <c r="B19" s="3"/>
      <c r="C19" s="5"/>
      <c r="D19" s="47" t="s">
        <v>46</v>
      </c>
      <c r="E19" s="47"/>
      <c r="F19" s="47"/>
      <c r="G19" s="47" t="s">
        <v>47</v>
      </c>
      <c r="H19" s="47"/>
      <c r="I19" s="47" t="s">
        <v>48</v>
      </c>
      <c r="J19" s="47"/>
      <c r="K19" s="47" t="s">
        <v>49</v>
      </c>
      <c r="L19" s="47"/>
      <c r="M19" s="47" t="s">
        <v>50</v>
      </c>
      <c r="N19" s="47"/>
      <c r="O19" s="4"/>
      <c r="Q19" s="33"/>
      <c r="R19" s="33"/>
      <c r="S19" s="33"/>
      <c r="T19" s="33"/>
      <c r="U19" s="33"/>
      <c r="V19" s="32"/>
    </row>
    <row r="20" spans="2:24">
      <c r="B20" s="3"/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"/>
      <c r="Q20" s="33">
        <v>5</v>
      </c>
      <c r="R20" s="33" t="str">
        <f>IF(Q20=0,"",INDEX(RateList,Q20,1))</f>
        <v>مبلغ كبير جدا</v>
      </c>
      <c r="S20" s="33"/>
      <c r="T20" s="33"/>
      <c r="U20" s="33"/>
      <c r="V20" s="32"/>
    </row>
    <row r="21" spans="2:24" ht="15.75" thickBot="1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Q21" s="33"/>
      <c r="R21" s="33"/>
      <c r="S21" s="33"/>
      <c r="T21" s="33"/>
      <c r="U21" s="33"/>
      <c r="V21" s="32"/>
    </row>
    <row r="22" spans="2:24">
      <c r="B22" s="10"/>
      <c r="C22" s="11"/>
      <c r="D22" s="46" t="s">
        <v>53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12">
        <v>5</v>
      </c>
      <c r="P22" s="51"/>
      <c r="Q22" s="33"/>
      <c r="R22" s="33"/>
      <c r="S22" s="33"/>
      <c r="T22" s="33"/>
      <c r="U22" s="33"/>
      <c r="V22" s="51"/>
      <c r="W22" s="51"/>
      <c r="X22" s="51"/>
    </row>
    <row r="23" spans="2:24" ht="15" customHeight="1">
      <c r="B23" s="3"/>
      <c r="C23" s="5"/>
      <c r="D23" s="47" t="s">
        <v>54</v>
      </c>
      <c r="E23" s="47"/>
      <c r="F23" s="47"/>
      <c r="G23" s="47" t="s">
        <v>55</v>
      </c>
      <c r="H23" s="47"/>
      <c r="I23" s="47" t="s">
        <v>56</v>
      </c>
      <c r="J23" s="47"/>
      <c r="K23" s="47" t="s">
        <v>57</v>
      </c>
      <c r="L23" s="47"/>
      <c r="M23" s="47" t="s">
        <v>58</v>
      </c>
      <c r="N23" s="47"/>
      <c r="O23" s="4"/>
      <c r="P23" s="51"/>
      <c r="Q23" s="33"/>
      <c r="R23" s="33"/>
      <c r="S23" s="33"/>
      <c r="T23" s="33"/>
      <c r="U23" s="33"/>
      <c r="V23" s="51"/>
      <c r="W23" s="51"/>
      <c r="X23" s="51"/>
    </row>
    <row r="24" spans="2:24">
      <c r="B24" s="3"/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4"/>
      <c r="P24" s="51"/>
      <c r="Q24" s="33">
        <v>5</v>
      </c>
      <c r="R24" s="33" t="str">
        <f>VLOOKUP(A_5,mod,2,0)</f>
        <v>حديثة جدا</v>
      </c>
      <c r="S24" s="33"/>
      <c r="T24" s="33"/>
      <c r="U24" s="33"/>
      <c r="V24" s="51"/>
      <c r="W24" s="51"/>
      <c r="X24" s="51"/>
    </row>
    <row r="25" spans="2:24" ht="15.75" thickBot="1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51"/>
      <c r="Q25" s="33"/>
      <c r="R25" s="33"/>
      <c r="S25" s="33"/>
      <c r="T25" s="33"/>
      <c r="U25" s="33"/>
      <c r="V25" s="51"/>
      <c r="W25" s="51"/>
      <c r="X25" s="51"/>
    </row>
    <row r="26" spans="2:24">
      <c r="B26" s="10"/>
      <c r="C26" s="11" t="s">
        <v>3</v>
      </c>
      <c r="D26" s="49" t="s">
        <v>4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12"/>
      <c r="P26" s="51"/>
      <c r="Q26" s="33"/>
      <c r="R26" s="33"/>
      <c r="S26" s="33"/>
      <c r="T26" s="33"/>
      <c r="U26" s="33"/>
      <c r="V26" s="51"/>
      <c r="W26" s="51"/>
      <c r="X26" s="51"/>
    </row>
    <row r="27" spans="2:24" ht="15" customHeight="1">
      <c r="B27" s="3"/>
      <c r="C27" s="5"/>
      <c r="D27" s="47" t="str">
        <f>Grade_1</f>
        <v>&lt;60</v>
      </c>
      <c r="E27" s="47"/>
      <c r="F27" s="47"/>
      <c r="G27" s="47" t="str">
        <f>Grade_2</f>
        <v>60-70</v>
      </c>
      <c r="H27" s="47"/>
      <c r="I27" s="47" t="str">
        <f>Grade_3</f>
        <v>70-80</v>
      </c>
      <c r="J27" s="47"/>
      <c r="K27" s="47" t="str">
        <f>Grade_4</f>
        <v>80-90</v>
      </c>
      <c r="L27" s="47"/>
      <c r="M27" s="47" t="str">
        <f>Grade_5</f>
        <v>90-100</v>
      </c>
      <c r="N27" s="47"/>
      <c r="O27" s="4"/>
      <c r="Q27" s="33"/>
      <c r="R27" s="33"/>
      <c r="S27" s="33"/>
      <c r="T27" s="33" t="s">
        <v>12</v>
      </c>
      <c r="U27" s="33"/>
      <c r="V27" s="32"/>
    </row>
    <row r="28" spans="2:24">
      <c r="B28" s="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4"/>
      <c r="Q28" s="33">
        <v>1</v>
      </c>
      <c r="R28" s="33" t="str">
        <f>IF(Q28=0,"",INDEX(GradeList,Q28,1))</f>
        <v>&lt;60</v>
      </c>
      <c r="S28" s="33"/>
      <c r="T28" s="33" t="str">
        <f>Eva_1</f>
        <v>Very Poor</v>
      </c>
      <c r="U28" s="33"/>
      <c r="V28" s="32"/>
    </row>
    <row r="29" spans="2:24" ht="15.75" thickBot="1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Q29" s="33"/>
      <c r="R29" s="33"/>
      <c r="S29" s="33"/>
      <c r="T29" s="33" t="str">
        <f>Eva_2</f>
        <v>Poor</v>
      </c>
      <c r="U29" s="33"/>
      <c r="V29" s="32"/>
    </row>
    <row r="30" spans="2:24">
      <c r="B30" s="10"/>
      <c r="C30" s="11" t="s">
        <v>18</v>
      </c>
      <c r="D30" s="49" t="s">
        <v>17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12"/>
      <c r="Q30" s="33"/>
      <c r="R30" s="33"/>
      <c r="S30" s="33"/>
      <c r="T30" s="33" t="str">
        <f>Eva_3</f>
        <v>Fair</v>
      </c>
      <c r="U30" s="33"/>
      <c r="V30" s="32"/>
    </row>
    <row r="31" spans="2:24">
      <c r="B31" s="3"/>
      <c r="C31" s="5"/>
      <c r="D31" s="47" t="s">
        <v>22</v>
      </c>
      <c r="E31" s="47"/>
      <c r="F31" s="47"/>
      <c r="G31" s="6"/>
      <c r="H31" s="6"/>
      <c r="I31" s="6"/>
      <c r="J31" s="6"/>
      <c r="K31" s="6"/>
      <c r="L31" s="6"/>
      <c r="M31" s="6"/>
      <c r="N31" s="6"/>
      <c r="O31" s="4"/>
      <c r="Q31" s="33">
        <f>MATCH(R31,List_1,0)-1</f>
        <v>1</v>
      </c>
      <c r="R31" s="33" t="str">
        <f>D31</f>
        <v>Very Poor</v>
      </c>
      <c r="S31" s="33"/>
      <c r="T31" s="33" t="str">
        <f>Eva_4</f>
        <v>Good</v>
      </c>
      <c r="U31" s="33"/>
      <c r="V31" s="32"/>
    </row>
    <row r="32" spans="2:24" ht="15.75" thickBot="1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Q32" s="33"/>
      <c r="R32" s="33"/>
      <c r="S32" s="33"/>
      <c r="T32" s="33" t="str">
        <f>Eva_5</f>
        <v>Excellent</v>
      </c>
      <c r="U32" s="33"/>
      <c r="V32" s="32"/>
    </row>
    <row r="33" spans="2:22">
      <c r="B33" s="10"/>
      <c r="C33" s="11" t="s">
        <v>19</v>
      </c>
      <c r="D33" s="49" t="s">
        <v>20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12"/>
      <c r="Q33" s="33"/>
      <c r="R33" s="33"/>
      <c r="S33" s="33"/>
      <c r="T33" s="33"/>
      <c r="U33" s="33"/>
      <c r="V33" s="32"/>
    </row>
    <row r="34" spans="2:22">
      <c r="B34" s="3"/>
      <c r="C34" s="5"/>
      <c r="D34" s="47" t="s">
        <v>12</v>
      </c>
      <c r="E34" s="47"/>
      <c r="F34" s="47"/>
      <c r="G34" s="6"/>
      <c r="H34" s="6"/>
      <c r="I34" s="6"/>
      <c r="J34" s="6"/>
      <c r="K34" s="6"/>
      <c r="L34" s="6"/>
      <c r="M34" s="6"/>
      <c r="N34" s="6"/>
      <c r="O34" s="4"/>
      <c r="Q34" s="33">
        <f>MATCH(R34,List_1,0)-1</f>
        <v>0</v>
      </c>
      <c r="R34" s="33" t="str">
        <f>D34</f>
        <v>Select</v>
      </c>
      <c r="S34" s="33"/>
      <c r="T34" s="33"/>
      <c r="U34" s="33"/>
      <c r="V34" s="32"/>
    </row>
    <row r="35" spans="2:22" ht="15.75" thickBot="1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9"/>
      <c r="Q35" s="33"/>
      <c r="R35" s="33"/>
      <c r="S35" s="33"/>
      <c r="T35" s="33"/>
      <c r="U35" s="33"/>
      <c r="V35" s="32"/>
    </row>
  </sheetData>
  <mergeCells count="46">
    <mergeCell ref="D34:F34"/>
    <mergeCell ref="D31:F31"/>
    <mergeCell ref="B4:O4"/>
    <mergeCell ref="B2:O2"/>
    <mergeCell ref="B3:O3"/>
    <mergeCell ref="D33:N33"/>
    <mergeCell ref="D30:N30"/>
    <mergeCell ref="D26:N26"/>
    <mergeCell ref="D27:F27"/>
    <mergeCell ref="G27:H27"/>
    <mergeCell ref="I27:J27"/>
    <mergeCell ref="K27:L27"/>
    <mergeCell ref="M27:N27"/>
    <mergeCell ref="M15:N15"/>
    <mergeCell ref="M16:O16"/>
    <mergeCell ref="D23:F23"/>
    <mergeCell ref="G23:H23"/>
    <mergeCell ref="I23:J23"/>
    <mergeCell ref="K23:L23"/>
    <mergeCell ref="M23:N23"/>
    <mergeCell ref="D11:F11"/>
    <mergeCell ref="G11:H11"/>
    <mergeCell ref="I11:J11"/>
    <mergeCell ref="K11:L11"/>
    <mergeCell ref="M11:N11"/>
    <mergeCell ref="D19:F19"/>
    <mergeCell ref="G19:H19"/>
    <mergeCell ref="I19:J19"/>
    <mergeCell ref="K19:L19"/>
    <mergeCell ref="M19:N19"/>
    <mergeCell ref="D6:N6"/>
    <mergeCell ref="D10:N10"/>
    <mergeCell ref="D14:N14"/>
    <mergeCell ref="D18:N18"/>
    <mergeCell ref="D22:N22"/>
    <mergeCell ref="D15:F15"/>
    <mergeCell ref="G15:H15"/>
    <mergeCell ref="I15:J15"/>
    <mergeCell ref="K15:L15"/>
    <mergeCell ref="M7:N7"/>
    <mergeCell ref="K7:L7"/>
    <mergeCell ref="I7:J7"/>
    <mergeCell ref="G7:H7"/>
    <mergeCell ref="D7:F7"/>
    <mergeCell ref="M8:O8"/>
    <mergeCell ref="M12:O12"/>
  </mergeCells>
  <dataValidations count="4">
    <dataValidation type="list" allowBlank="1" showInputMessage="1" showErrorMessage="1" sqref="D31:F31 D34:F34">
      <formula1>List_1</formula1>
    </dataValidation>
    <dataValidation type="list" allowBlank="1" showInputMessage="1" showErrorMessage="1" sqref="M8:O8">
      <formula1>"حديد,بتروكيماويات ,مواد غذائيه,أخشاب,أسمنت,غيرها"</formula1>
    </dataValidation>
    <dataValidation type="list" allowBlank="1" showInputMessage="1" showErrorMessage="1" sqref="M12:O12">
      <formula1>"مع بضاعة , من دون بضاعة"</formula1>
    </dataValidation>
    <dataValidation type="list" allowBlank="1" showInputMessage="1" showErrorMessage="1" sqref="M16:O16">
      <formula1>"مرسيدس , فولفو ,مان ,ابفيكو "</formula1>
    </dataValidation>
  </dataValidations>
  <pageMargins left="0.7" right="0.7" top="0.75" bottom="0.75" header="0.3" footer="0.3"/>
  <pageSetup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11"/>
  <sheetViews>
    <sheetView workbookViewId="0"/>
  </sheetViews>
  <sheetFormatPr defaultRowHeight="15"/>
  <sheetData>
    <row r="1" spans="1:11">
      <c r="A1" t="s">
        <v>23</v>
      </c>
    </row>
    <row r="2" spans="1:11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</row>
    <row r="3" spans="1:11">
      <c r="A3" t="s">
        <v>24</v>
      </c>
    </row>
    <row r="4" spans="1:11" ht="409.5">
      <c r="A4" s="2" t="s">
        <v>26</v>
      </c>
    </row>
    <row r="5" spans="1:11">
      <c r="A5" t="s">
        <v>1</v>
      </c>
    </row>
    <row r="6" spans="1:11">
      <c r="A6" t="s">
        <v>0</v>
      </c>
    </row>
    <row r="8" spans="1:11">
      <c r="A8" t="s">
        <v>2</v>
      </c>
    </row>
    <row r="11" spans="1:11">
      <c r="A11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2:E20"/>
  <sheetViews>
    <sheetView showGridLines="0" tabSelected="1" workbookViewId="0">
      <selection activeCell="C21" sqref="C21"/>
    </sheetView>
  </sheetViews>
  <sheetFormatPr defaultRowHeight="15"/>
  <cols>
    <col min="1" max="2" width="4.7109375" customWidth="1"/>
    <col min="3" max="3" width="68" bestFit="1" customWidth="1"/>
    <col min="4" max="4" width="18.7109375" customWidth="1"/>
    <col min="5" max="5" width="6.140625" customWidth="1"/>
    <col min="6" max="25" width="4.7109375" customWidth="1"/>
  </cols>
  <sheetData>
    <row r="2" spans="2:5" ht="15.75">
      <c r="B2" s="50" t="e">
        <f>Course_Name</f>
        <v>#REF!</v>
      </c>
      <c r="C2" s="50"/>
    </row>
    <row r="3" spans="2:5" ht="15.75">
      <c r="B3" s="50" t="e">
        <f>Instructor_Name</f>
        <v>#REF!</v>
      </c>
      <c r="C3" s="50"/>
    </row>
    <row r="4" spans="2:5" ht="15.75" thickBot="1"/>
    <row r="5" spans="2:5" ht="15.75" thickBot="1">
      <c r="B5" s="31"/>
      <c r="C5" s="30" t="s">
        <v>41</v>
      </c>
      <c r="D5" s="30" t="s">
        <v>42</v>
      </c>
      <c r="E5" s="31" t="s">
        <v>10</v>
      </c>
    </row>
    <row r="6" spans="2:5">
      <c r="B6" s="29">
        <v>1</v>
      </c>
      <c r="C6" s="28" t="str">
        <f>'Course Evaluation'!D6</f>
        <v xml:space="preserve">نوع البضاعه </v>
      </c>
      <c r="D6" s="28" t="str">
        <f>'Course Evaluation'!R8</f>
        <v xml:space="preserve">بتروكيماويات </v>
      </c>
      <c r="E6" s="29">
        <f>'Course Evaluation'!Q8</f>
        <v>0</v>
      </c>
    </row>
    <row r="7" spans="2:5">
      <c r="B7" s="25">
        <v>2</v>
      </c>
      <c r="C7" s="24" t="str">
        <f>'Course Evaluation'!D10</f>
        <v>الهروب</v>
      </c>
      <c r="D7" s="24" t="str">
        <f>'Course Evaluation'!R12</f>
        <v xml:space="preserve">مع بضاعة </v>
      </c>
      <c r="E7" s="25">
        <f>'Course Evaluation'!Q12</f>
        <v>0</v>
      </c>
    </row>
    <row r="8" spans="2:5">
      <c r="B8" s="25">
        <v>3</v>
      </c>
      <c r="C8" s="24" t="str">
        <f>'Course Evaluation'!D14</f>
        <v>نوع الشاحنة</v>
      </c>
      <c r="D8" s="24" t="str">
        <f>'Course Evaluation'!R16</f>
        <v xml:space="preserve">مان </v>
      </c>
      <c r="E8" s="25">
        <f>'Course Evaluation'!Q16</f>
        <v>5</v>
      </c>
    </row>
    <row r="9" spans="2:5">
      <c r="B9" s="25">
        <v>4</v>
      </c>
      <c r="C9" s="24" t="str">
        <f>'Course Evaluation'!D18</f>
        <v xml:space="preserve">قيمة البضاعة بالريال السعودي </v>
      </c>
      <c r="D9" s="24" t="str">
        <f>'Course Evaluation'!R20</f>
        <v>مبلغ كبير جدا</v>
      </c>
      <c r="E9" s="25">
        <f>'Course Evaluation'!Q20</f>
        <v>5</v>
      </c>
    </row>
    <row r="10" spans="2:5">
      <c r="B10" s="25">
        <v>5</v>
      </c>
      <c r="C10" s="24" t="str">
        <f>'Course Evaluation'!D22</f>
        <v>موديلها</v>
      </c>
      <c r="D10" s="24" t="str">
        <f>'Course Evaluation'!R24</f>
        <v>حديثة جدا</v>
      </c>
      <c r="E10" s="25">
        <f>'Course Evaluation'!Q24</f>
        <v>5</v>
      </c>
    </row>
    <row r="11" spans="2:5">
      <c r="B11" s="25">
        <v>17</v>
      </c>
      <c r="C11" s="24" t="str">
        <f>'Course Evaluation'!D26</f>
        <v>Which grade do you expect from this course?</v>
      </c>
      <c r="D11" s="24" t="str">
        <f>'Course Evaluation'!R28</f>
        <v>&lt;60</v>
      </c>
      <c r="E11" s="25">
        <f>'Course Evaluation'!Q28</f>
        <v>1</v>
      </c>
    </row>
    <row r="12" spans="2:5">
      <c r="B12" s="25">
        <v>18</v>
      </c>
      <c r="C12" s="24" t="str">
        <f>'Course Evaluation'!D30</f>
        <v>How would you rate the overall quality of this course?</v>
      </c>
      <c r="D12" s="24" t="str">
        <f>'Course Evaluation'!R31</f>
        <v>Very Poor</v>
      </c>
      <c r="E12" s="25">
        <f>'Course Evaluation'!Q31</f>
        <v>1</v>
      </c>
    </row>
    <row r="13" spans="2:5" ht="15.75" thickBot="1">
      <c r="B13" s="27">
        <v>19</v>
      </c>
      <c r="C13" s="26" t="str">
        <f>'Course Evaluation'!D33</f>
        <v>Overall, how would you rate the instructor?</v>
      </c>
      <c r="D13" s="26" t="str">
        <f>'Course Evaluation'!R34</f>
        <v>Select</v>
      </c>
      <c r="E13" s="27">
        <f>'Course Evaluation'!Q34</f>
        <v>0</v>
      </c>
    </row>
    <row r="15" spans="2:5">
      <c r="E15" s="1"/>
    </row>
    <row r="16" spans="2:5">
      <c r="E16" s="1"/>
    </row>
    <row r="18" spans="5:5">
      <c r="E18" s="1"/>
    </row>
    <row r="19" spans="5:5">
      <c r="E19" s="1"/>
    </row>
    <row r="20" spans="5:5">
      <c r="E20" s="1"/>
    </row>
  </sheetData>
  <mergeCells count="2">
    <mergeCell ref="B3:C3"/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Q52"/>
  <sheetViews>
    <sheetView showGridLines="0" zoomScaleNormal="100" workbookViewId="0">
      <selection activeCell="E30" sqref="E30:F34"/>
    </sheetView>
  </sheetViews>
  <sheetFormatPr defaultRowHeight="15"/>
  <cols>
    <col min="1" max="4" width="4.7109375" customWidth="1"/>
    <col min="5" max="5" width="5" bestFit="1" customWidth="1"/>
    <col min="6" max="6" width="19.140625" customWidth="1"/>
    <col min="7" max="33" width="4.7109375" customWidth="1"/>
  </cols>
  <sheetData>
    <row r="1" spans="1:17" ht="15.75" thickBot="1">
      <c r="A1" s="13"/>
      <c r="B1" s="13"/>
    </row>
    <row r="2" spans="1:17" ht="15.75" thickTop="1">
      <c r="A2" s="13"/>
      <c r="B2" s="14"/>
      <c r="C2" s="36"/>
      <c r="D2" s="36"/>
      <c r="E2" s="36"/>
      <c r="F2" s="36"/>
      <c r="G2" s="37"/>
      <c r="H2" s="34"/>
      <c r="I2" s="34"/>
      <c r="J2" s="34"/>
      <c r="K2" s="34"/>
      <c r="L2" s="34"/>
      <c r="M2" s="34"/>
      <c r="N2" s="34"/>
      <c r="O2" s="35"/>
      <c r="P2" s="35"/>
      <c r="Q2" s="35"/>
    </row>
    <row r="3" spans="1:17" ht="15.75" thickBot="1">
      <c r="A3" s="13"/>
      <c r="B3" s="15"/>
      <c r="C3" s="38"/>
      <c r="D3" s="38"/>
      <c r="E3" s="38"/>
      <c r="F3" s="38"/>
      <c r="G3" s="39"/>
      <c r="H3" s="34"/>
      <c r="I3" s="34"/>
      <c r="J3" s="34"/>
      <c r="K3" s="34"/>
      <c r="L3" s="34"/>
      <c r="M3" s="34"/>
      <c r="N3" s="34"/>
      <c r="O3" s="35"/>
      <c r="P3" s="35"/>
      <c r="Q3" s="35"/>
    </row>
    <row r="4" spans="1:17" ht="15.75" thickBot="1">
      <c r="A4" s="13"/>
      <c r="B4" s="15"/>
      <c r="C4" s="38"/>
      <c r="D4" s="38"/>
      <c r="E4" s="23" t="s">
        <v>10</v>
      </c>
      <c r="F4" s="23" t="s">
        <v>59</v>
      </c>
      <c r="G4" s="39"/>
      <c r="H4" s="34"/>
      <c r="I4" s="34"/>
      <c r="J4" s="34"/>
      <c r="K4" s="34"/>
      <c r="L4" s="34"/>
      <c r="M4" s="34"/>
      <c r="N4" s="34"/>
      <c r="O4" s="35"/>
      <c r="P4" s="35"/>
      <c r="Q4" s="35"/>
    </row>
    <row r="5" spans="1:17">
      <c r="A5" s="13"/>
      <c r="B5" s="15"/>
      <c r="C5" s="38"/>
      <c r="D5" s="38"/>
      <c r="E5" s="17">
        <v>1</v>
      </c>
      <c r="F5" s="18" t="s">
        <v>60</v>
      </c>
      <c r="G5" s="39"/>
      <c r="H5" s="34"/>
      <c r="I5" s="34"/>
      <c r="J5" s="34"/>
      <c r="K5" s="34"/>
      <c r="L5" s="34"/>
      <c r="M5" s="34"/>
      <c r="N5" s="34"/>
      <c r="O5" s="35"/>
      <c r="P5" s="35"/>
      <c r="Q5" s="35"/>
    </row>
    <row r="6" spans="1:17">
      <c r="A6" s="13"/>
      <c r="B6" s="15"/>
      <c r="C6" s="38"/>
      <c r="D6" s="38"/>
      <c r="E6" s="19">
        <v>2</v>
      </c>
      <c r="F6" s="20" t="s">
        <v>61</v>
      </c>
      <c r="G6" s="39"/>
      <c r="H6" s="34"/>
      <c r="I6" s="34"/>
      <c r="J6" s="34"/>
      <c r="K6" s="34"/>
      <c r="L6" s="34"/>
      <c r="M6" s="34"/>
      <c r="N6" s="34"/>
      <c r="O6" s="35"/>
      <c r="P6" s="35"/>
      <c r="Q6" s="35"/>
    </row>
    <row r="7" spans="1:17">
      <c r="A7" s="13"/>
      <c r="B7" s="15"/>
      <c r="C7" s="16"/>
      <c r="D7" s="38"/>
      <c r="E7" s="19">
        <v>3</v>
      </c>
      <c r="F7" s="20" t="s">
        <v>62</v>
      </c>
      <c r="G7" s="39"/>
      <c r="H7" s="34"/>
      <c r="I7" s="34"/>
      <c r="J7" s="34"/>
      <c r="K7" s="34"/>
      <c r="L7" s="34"/>
      <c r="M7" s="34"/>
      <c r="N7" s="34"/>
      <c r="O7" s="35"/>
      <c r="P7" s="35"/>
      <c r="Q7" s="35"/>
    </row>
    <row r="8" spans="1:17">
      <c r="B8" s="15"/>
      <c r="C8" s="16"/>
      <c r="D8" s="38"/>
      <c r="E8" s="19">
        <v>4</v>
      </c>
      <c r="F8" s="20" t="s">
        <v>63</v>
      </c>
      <c r="G8" s="39"/>
      <c r="H8" s="34"/>
      <c r="I8" s="34"/>
      <c r="J8" s="34"/>
      <c r="K8" s="34"/>
      <c r="L8" s="34"/>
      <c r="M8" s="34"/>
      <c r="N8" s="34"/>
      <c r="O8" s="35"/>
      <c r="P8" s="35"/>
      <c r="Q8" s="35"/>
    </row>
    <row r="9" spans="1:17" ht="15.75" thickBot="1">
      <c r="B9" s="15"/>
      <c r="C9" s="16"/>
      <c r="D9" s="38"/>
      <c r="E9" s="21">
        <v>5</v>
      </c>
      <c r="F9" s="22" t="s">
        <v>64</v>
      </c>
      <c r="G9" s="39"/>
      <c r="H9" s="34"/>
      <c r="I9" s="34"/>
      <c r="J9" s="34"/>
      <c r="K9" s="34"/>
      <c r="L9" s="34"/>
      <c r="M9" s="34"/>
      <c r="N9" s="34"/>
      <c r="O9" s="35"/>
      <c r="P9" s="35"/>
      <c r="Q9" s="35"/>
    </row>
    <row r="10" spans="1:17" ht="15.75" thickBot="1">
      <c r="B10" s="15"/>
      <c r="C10" s="16"/>
      <c r="D10" s="38"/>
      <c r="E10" s="38"/>
      <c r="F10" s="38"/>
      <c r="G10" s="39"/>
      <c r="H10" s="34"/>
      <c r="I10" s="34"/>
      <c r="J10" s="34"/>
      <c r="K10" s="34"/>
      <c r="L10" s="34"/>
      <c r="M10" s="34"/>
      <c r="N10" s="34"/>
      <c r="O10" s="35"/>
      <c r="P10" s="35"/>
      <c r="Q10" s="35"/>
    </row>
    <row r="11" spans="1:17" ht="15.75" thickBot="1">
      <c r="B11" s="15"/>
      <c r="C11" s="16"/>
      <c r="D11" s="38"/>
      <c r="E11" s="23" t="s">
        <v>10</v>
      </c>
      <c r="F11" s="23" t="s">
        <v>11</v>
      </c>
      <c r="G11" s="39"/>
      <c r="H11" s="34"/>
      <c r="I11" s="34"/>
      <c r="J11" s="34"/>
      <c r="K11" s="34"/>
      <c r="L11" s="34"/>
      <c r="M11" s="34"/>
      <c r="N11" s="34"/>
      <c r="O11" s="35"/>
      <c r="P11" s="35"/>
      <c r="Q11" s="35"/>
    </row>
    <row r="12" spans="1:17">
      <c r="B12" s="15"/>
      <c r="C12" s="16"/>
      <c r="D12" s="38"/>
      <c r="E12" s="17">
        <v>1</v>
      </c>
      <c r="F12" s="18" t="s">
        <v>9</v>
      </c>
      <c r="G12" s="39"/>
      <c r="H12" s="34"/>
      <c r="I12" s="34"/>
      <c r="J12" s="34"/>
      <c r="K12" s="34"/>
      <c r="L12" s="34"/>
      <c r="M12" s="34"/>
      <c r="N12" s="34"/>
      <c r="O12" s="35"/>
      <c r="P12" s="35"/>
      <c r="Q12" s="35"/>
    </row>
    <row r="13" spans="1:17">
      <c r="B13" s="15"/>
      <c r="C13" s="16"/>
      <c r="D13" s="38"/>
      <c r="E13" s="19">
        <v>2</v>
      </c>
      <c r="F13" s="20" t="s">
        <v>8</v>
      </c>
      <c r="G13" s="39"/>
      <c r="H13" s="34"/>
      <c r="I13" s="34"/>
      <c r="J13" s="34"/>
      <c r="K13" s="34"/>
      <c r="L13" s="34"/>
      <c r="M13" s="34"/>
      <c r="N13" s="34"/>
      <c r="O13" s="35"/>
      <c r="P13" s="35"/>
      <c r="Q13" s="35"/>
    </row>
    <row r="14" spans="1:17">
      <c r="B14" s="15"/>
      <c r="C14" s="16"/>
      <c r="D14" s="38"/>
      <c r="E14" s="19">
        <v>3</v>
      </c>
      <c r="F14" s="20" t="s">
        <v>7</v>
      </c>
      <c r="G14" s="39"/>
      <c r="H14" s="34"/>
      <c r="I14" s="34"/>
      <c r="J14" s="34"/>
      <c r="K14" s="34"/>
      <c r="L14" s="34"/>
      <c r="M14" s="34"/>
      <c r="N14" s="34"/>
      <c r="O14" s="35"/>
      <c r="P14" s="35"/>
      <c r="Q14" s="35"/>
    </row>
    <row r="15" spans="1:17">
      <c r="B15" s="15"/>
      <c r="C15" s="16"/>
      <c r="D15" s="38"/>
      <c r="E15" s="19">
        <v>4</v>
      </c>
      <c r="F15" s="20" t="s">
        <v>6</v>
      </c>
      <c r="G15" s="39"/>
      <c r="H15" s="34"/>
      <c r="I15" s="34"/>
      <c r="J15" s="34"/>
      <c r="K15" s="34"/>
      <c r="L15" s="34"/>
      <c r="M15" s="34"/>
      <c r="N15" s="34"/>
      <c r="O15" s="35"/>
      <c r="P15" s="35"/>
      <c r="Q15" s="35"/>
    </row>
    <row r="16" spans="1:17" ht="15.75" thickBot="1">
      <c r="B16" s="15"/>
      <c r="C16" s="16"/>
      <c r="D16" s="38"/>
      <c r="E16" s="21">
        <v>5</v>
      </c>
      <c r="F16" s="22" t="s">
        <v>5</v>
      </c>
      <c r="G16" s="39"/>
      <c r="H16" s="34"/>
      <c r="I16" s="34"/>
      <c r="J16" s="34"/>
      <c r="K16" s="34"/>
      <c r="L16" s="34"/>
      <c r="M16" s="34"/>
      <c r="N16" s="34"/>
      <c r="O16" s="35"/>
      <c r="P16" s="35"/>
      <c r="Q16" s="35"/>
    </row>
    <row r="17" spans="2:17" ht="15.75" thickBot="1">
      <c r="B17" s="15"/>
      <c r="C17" s="16"/>
      <c r="D17" s="38"/>
      <c r="E17" s="38"/>
      <c r="F17" s="38"/>
      <c r="G17" s="39"/>
      <c r="H17" s="34"/>
      <c r="I17" s="34"/>
      <c r="J17" s="34"/>
      <c r="K17" s="34"/>
      <c r="L17" s="34"/>
      <c r="M17" s="34"/>
      <c r="N17" s="34"/>
      <c r="O17" s="35"/>
      <c r="P17" s="35"/>
      <c r="Q17" s="35"/>
    </row>
    <row r="18" spans="2:17" ht="15.75" thickBot="1">
      <c r="B18" s="15"/>
      <c r="C18" s="16"/>
      <c r="D18" s="38"/>
      <c r="E18" s="23" t="s">
        <v>10</v>
      </c>
      <c r="F18" s="23" t="s">
        <v>21</v>
      </c>
      <c r="G18" s="39"/>
      <c r="H18" s="34"/>
      <c r="I18" s="34"/>
      <c r="J18" s="34"/>
      <c r="K18" s="34"/>
      <c r="L18" s="34"/>
      <c r="M18" s="34"/>
      <c r="N18" s="34"/>
      <c r="O18" s="35"/>
      <c r="P18" s="35"/>
      <c r="Q18" s="35"/>
    </row>
    <row r="19" spans="2:17">
      <c r="B19" s="15"/>
      <c r="C19" s="16"/>
      <c r="D19" s="38"/>
      <c r="E19" s="17">
        <v>1</v>
      </c>
      <c r="F19" s="18" t="s">
        <v>22</v>
      </c>
      <c r="G19" s="39"/>
      <c r="H19" s="34"/>
      <c r="I19" s="34"/>
      <c r="J19" s="34"/>
      <c r="K19" s="34"/>
      <c r="L19" s="34"/>
      <c r="M19" s="34"/>
      <c r="N19" s="34"/>
      <c r="O19" s="35"/>
      <c r="P19" s="35"/>
      <c r="Q19" s="35"/>
    </row>
    <row r="20" spans="2:17">
      <c r="B20" s="15"/>
      <c r="C20" s="16"/>
      <c r="D20" s="38"/>
      <c r="E20" s="19">
        <v>2</v>
      </c>
      <c r="F20" s="20" t="s">
        <v>15</v>
      </c>
      <c r="G20" s="39"/>
      <c r="H20" s="34"/>
      <c r="I20" s="34"/>
      <c r="J20" s="34"/>
      <c r="K20" s="34"/>
      <c r="L20" s="34"/>
      <c r="M20" s="34"/>
      <c r="N20" s="34"/>
      <c r="O20" s="35"/>
      <c r="P20" s="35"/>
      <c r="Q20" s="35"/>
    </row>
    <row r="21" spans="2:17">
      <c r="B21" s="15"/>
      <c r="C21" s="16"/>
      <c r="D21" s="38"/>
      <c r="E21" s="19">
        <v>3</v>
      </c>
      <c r="F21" s="20" t="s">
        <v>14</v>
      </c>
      <c r="G21" s="39"/>
      <c r="H21" s="34"/>
      <c r="I21" s="34"/>
      <c r="J21" s="34"/>
      <c r="K21" s="34"/>
      <c r="L21" s="34"/>
      <c r="M21" s="34"/>
      <c r="N21" s="34"/>
      <c r="O21" s="35"/>
      <c r="P21" s="35"/>
      <c r="Q21" s="35"/>
    </row>
    <row r="22" spans="2:17">
      <c r="B22" s="15"/>
      <c r="C22" s="16"/>
      <c r="D22" s="38"/>
      <c r="E22" s="19">
        <v>4</v>
      </c>
      <c r="F22" s="20" t="s">
        <v>13</v>
      </c>
      <c r="G22" s="39"/>
      <c r="H22" s="34"/>
      <c r="I22" s="34"/>
      <c r="J22" s="34"/>
      <c r="K22" s="34"/>
      <c r="L22" s="34"/>
      <c r="M22" s="34"/>
      <c r="N22" s="34"/>
      <c r="O22" s="35"/>
      <c r="P22" s="35"/>
      <c r="Q22" s="35"/>
    </row>
    <row r="23" spans="2:17" ht="15.75" thickBot="1">
      <c r="B23" s="15"/>
      <c r="C23" s="16"/>
      <c r="D23" s="38"/>
      <c r="E23" s="21">
        <v>5</v>
      </c>
      <c r="F23" s="22" t="s">
        <v>16</v>
      </c>
      <c r="G23" s="39"/>
      <c r="I23" s="34"/>
      <c r="J23" s="34"/>
      <c r="K23" s="34"/>
      <c r="L23" s="34"/>
      <c r="M23" s="34"/>
      <c r="N23" s="34"/>
      <c r="O23" s="35"/>
      <c r="P23" s="35"/>
      <c r="Q23" s="35"/>
    </row>
    <row r="24" spans="2:17">
      <c r="B24" s="15"/>
      <c r="C24" s="16"/>
      <c r="D24" s="38"/>
      <c r="E24" s="38"/>
      <c r="F24" s="38"/>
      <c r="G24" s="39"/>
      <c r="H24" s="34"/>
      <c r="I24" s="34"/>
      <c r="J24" s="34"/>
      <c r="K24" s="34"/>
      <c r="L24" s="34"/>
      <c r="M24" s="34"/>
      <c r="N24" s="34"/>
      <c r="O24" s="35"/>
      <c r="P24" s="35"/>
      <c r="Q24" s="35"/>
    </row>
    <row r="25" spans="2:17">
      <c r="B25" s="15"/>
      <c r="C25" s="16"/>
      <c r="D25" s="38"/>
      <c r="E25" s="38"/>
      <c r="F25" s="38"/>
      <c r="G25" s="39"/>
      <c r="H25" s="34"/>
      <c r="I25" s="34"/>
      <c r="J25" s="34"/>
      <c r="K25" s="34"/>
      <c r="L25" s="34"/>
      <c r="M25" s="34"/>
      <c r="N25" s="34"/>
      <c r="O25" s="35"/>
      <c r="P25" s="35"/>
      <c r="Q25" s="35"/>
    </row>
    <row r="26" spans="2:17">
      <c r="B26" s="15"/>
      <c r="C26" s="16"/>
      <c r="D26" s="38"/>
      <c r="E26" s="38"/>
      <c r="F26" s="38"/>
      <c r="G26" s="39"/>
      <c r="H26" s="34"/>
      <c r="I26" s="34"/>
      <c r="J26" s="34"/>
      <c r="K26" s="34"/>
      <c r="L26" s="34"/>
      <c r="M26" s="34"/>
      <c r="N26" s="34"/>
      <c r="O26" s="35"/>
      <c r="P26" s="35"/>
      <c r="Q26" s="35"/>
    </row>
    <row r="27" spans="2:17" ht="15.75" thickBot="1">
      <c r="B27" s="40"/>
      <c r="C27" s="41"/>
      <c r="D27" s="41"/>
      <c r="E27" s="41"/>
      <c r="F27" s="41"/>
      <c r="G27" s="42"/>
      <c r="H27" s="34"/>
      <c r="I27" s="34"/>
      <c r="J27" s="34"/>
      <c r="K27" s="34"/>
      <c r="L27" s="34"/>
      <c r="M27" s="34"/>
      <c r="N27" s="34"/>
      <c r="O27" s="35"/>
      <c r="P27" s="35"/>
      <c r="Q27" s="35"/>
    </row>
    <row r="28" spans="2:17" ht="16.5" thickTop="1" thickBot="1"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2:17" ht="15.75" thickBot="1">
      <c r="E29" s="23" t="s">
        <v>10</v>
      </c>
      <c r="F29" s="23" t="s">
        <v>65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2:17">
      <c r="E30" s="17">
        <v>1</v>
      </c>
      <c r="F30" s="18" t="s">
        <v>66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2:17">
      <c r="E31" s="19">
        <v>2</v>
      </c>
      <c r="F31" s="20" t="s">
        <v>67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2:17">
      <c r="E32" s="19">
        <v>3</v>
      </c>
      <c r="F32" s="20" t="s">
        <v>68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5:17">
      <c r="E33" s="19">
        <v>4</v>
      </c>
      <c r="F33" s="20" t="s">
        <v>69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5:17" ht="15.75" thickBot="1">
      <c r="E34" s="21">
        <v>5</v>
      </c>
      <c r="F34" s="22" t="s">
        <v>70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5:17"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5:17"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5:17"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5:17"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5:17"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5:17"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5:17"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5:17"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5:17"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5:17"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5:17"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5:17"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5:17"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5:17"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8:17"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8:17"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8:17"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8:17">
      <c r="H52" s="35"/>
      <c r="I52" s="35"/>
      <c r="J52" s="35"/>
      <c r="K52" s="35"/>
      <c r="L52" s="35"/>
      <c r="M52" s="35"/>
      <c r="N52" s="35"/>
      <c r="O52" s="35"/>
      <c r="P52" s="35"/>
      <c r="Q52" s="35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63ECD27EB76469AF5A6651F7FFCF3" ma:contentTypeVersion="0" ma:contentTypeDescription="Create a new document." ma:contentTypeScope="" ma:versionID="072f4bae16ef4195407b87eec50bbe6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1E22152-8DE6-4142-BF1A-FF68F87E2D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05788C-4E24-43F1-BC15-94DA77B0D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7B15584-50A9-44B3-87A3-71B2C9237846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53</vt:i4>
      </vt:variant>
    </vt:vector>
  </HeadingPairs>
  <TitlesOfParts>
    <vt:vector size="56" baseType="lpstr">
      <vt:lpstr>Course Evaluation</vt:lpstr>
      <vt:lpstr>Summary</vt:lpstr>
      <vt:lpstr>Readme</vt:lpstr>
      <vt:lpstr>A_1</vt:lpstr>
      <vt:lpstr>A_17</vt:lpstr>
      <vt:lpstr>A_18</vt:lpstr>
      <vt:lpstr>A_19</vt:lpstr>
      <vt:lpstr>A_2</vt:lpstr>
      <vt:lpstr>A_3</vt:lpstr>
      <vt:lpstr>A_4</vt:lpstr>
      <vt:lpstr>A_5</vt:lpstr>
      <vt:lpstr>Ans_18</vt:lpstr>
      <vt:lpstr>Ans_19</vt:lpstr>
      <vt:lpstr>D_1</vt:lpstr>
      <vt:lpstr>D_17</vt:lpstr>
      <vt:lpstr>D_18</vt:lpstr>
      <vt:lpstr>D_19</vt:lpstr>
      <vt:lpstr>D_2</vt:lpstr>
      <vt:lpstr>D_3</vt:lpstr>
      <vt:lpstr>D_4</vt:lpstr>
      <vt:lpstr>D_5</vt:lpstr>
      <vt:lpstr>Eva_1</vt:lpstr>
      <vt:lpstr>Eva_2</vt:lpstr>
      <vt:lpstr>Eva_3</vt:lpstr>
      <vt:lpstr>Eva_4</vt:lpstr>
      <vt:lpstr>Eva_5</vt:lpstr>
      <vt:lpstr>Grade_1</vt:lpstr>
      <vt:lpstr>Grade_2</vt:lpstr>
      <vt:lpstr>Grade_3</vt:lpstr>
      <vt:lpstr>Grade_4</vt:lpstr>
      <vt:lpstr>Grade_5</vt:lpstr>
      <vt:lpstr>GradeList</vt:lpstr>
      <vt:lpstr>List_1</vt:lpstr>
      <vt:lpstr>mod</vt:lpstr>
      <vt:lpstr>Q_1</vt:lpstr>
      <vt:lpstr>Q_17</vt:lpstr>
      <vt:lpstr>Q_18</vt:lpstr>
      <vt:lpstr>Q_19</vt:lpstr>
      <vt:lpstr>Q_2</vt:lpstr>
      <vt:lpstr>Q_3</vt:lpstr>
      <vt:lpstr>Q_4</vt:lpstr>
      <vt:lpstr>Q_5</vt:lpstr>
      <vt:lpstr>R_1</vt:lpstr>
      <vt:lpstr>R_17</vt:lpstr>
      <vt:lpstr>R_18</vt:lpstr>
      <vt:lpstr>R_19</vt:lpstr>
      <vt:lpstr>R_2</vt:lpstr>
      <vt:lpstr>R_3</vt:lpstr>
      <vt:lpstr>R_4</vt:lpstr>
      <vt:lpstr>R_5</vt:lpstr>
      <vt:lpstr>Rate_1</vt:lpstr>
      <vt:lpstr>Rate_2</vt:lpstr>
      <vt:lpstr>Rate_3</vt:lpstr>
      <vt:lpstr>Rate_4</vt:lpstr>
      <vt:lpstr>Rate_5</vt:lpstr>
      <vt:lpstr>RateList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Uğur Arıkan</dc:creator>
  <cp:lastModifiedBy>CEMEX User</cp:lastModifiedBy>
  <dcterms:created xsi:type="dcterms:W3CDTF">2009-03-04T00:01:03Z</dcterms:created>
  <dcterms:modified xsi:type="dcterms:W3CDTF">2016-10-06T11:45:51Z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0x010100B1A63ECD27EB76469AF5A6651F7FFCF3</vt:lpwstr>
  </property>
</Properties>
</file>